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FE0310E1-B2B1-429C-B32E-741D91D42B38}" xr6:coauthVersionLast="47" xr6:coauthVersionMax="47" xr10:uidLastSave="{00000000-0000-0000-0000-000000000000}"/>
  <bookViews>
    <workbookView xWindow="-108" yWindow="-108" windowWidth="23256" windowHeight="12456" tabRatio="860" firstSheet="2" activeTab="2" xr2:uid="{00000000-000D-0000-FFFF-FFFF00000000}"/>
  </bookViews>
  <sheets>
    <sheet name="LISTA" sheetId="1" state="hidden" r:id="rId1"/>
    <sheet name="RESUMO" sheetId="2" state="hidden" r:id="rId2"/>
    <sheet name="Lista reduzida" sheetId="24" r:id="rId3"/>
    <sheet name="CU Mobiliário escritório GM" sheetId="21" state="hidden" r:id="rId4"/>
    <sheet name="CU Electrodomesticos" sheetId="4" state="hidden" r:id="rId5"/>
    <sheet name="CU Infrastructura rede" sheetId="6" state="hidden" r:id="rId6"/>
    <sheet name="CQ productos limpeza" sheetId="10" state="hidden" r:id="rId7"/>
    <sheet name="EdB productos limpeza" sheetId="11" state="hidden" r:id="rId8"/>
    <sheet name="CQ-EdB limpeza" sheetId="12" state="hidden" r:id="rId9"/>
    <sheet name="CQ-EdB agua potable" sheetId="13" state="hidden" r:id="rId10"/>
  </sheets>
  <calcPr calcId="191029"/>
</workbook>
</file>

<file path=xl/calcChain.xml><?xml version="1.0" encoding="utf-8"?>
<calcChain xmlns="http://schemas.openxmlformats.org/spreadsheetml/2006/main">
  <c r="F59" i="21" l="1"/>
  <c r="F54" i="21"/>
  <c r="F13" i="21"/>
  <c r="F15" i="21"/>
  <c r="F57" i="21"/>
  <c r="F55" i="21"/>
  <c r="F52" i="21"/>
  <c r="F34" i="21"/>
  <c r="F32" i="21"/>
  <c r="F31" i="21"/>
  <c r="F20" i="21"/>
  <c r="F17" i="21"/>
  <c r="D19" i="21"/>
  <c r="F19" i="21" s="1"/>
  <c r="D21" i="21"/>
  <c r="F21" i="21" s="1"/>
  <c r="D48" i="21"/>
  <c r="F48" i="21" s="1"/>
  <c r="I11" i="10"/>
  <c r="I12" i="10"/>
  <c r="I13" i="10"/>
  <c r="I14" i="10"/>
  <c r="I32" i="10"/>
  <c r="I31" i="10"/>
  <c r="I30" i="10"/>
  <c r="I29" i="10"/>
  <c r="I28" i="10"/>
  <c r="I41" i="10" s="1"/>
  <c r="C4" i="10" s="1"/>
  <c r="E6" i="2" s="1"/>
  <c r="F6" i="2" s="1"/>
  <c r="I27" i="10"/>
  <c r="I25" i="10"/>
  <c r="I24" i="10"/>
  <c r="I22" i="10"/>
  <c r="I21" i="10"/>
  <c r="I20" i="10"/>
  <c r="I18" i="10"/>
  <c r="I17" i="10"/>
  <c r="I16" i="10"/>
  <c r="I15" i="10"/>
  <c r="F8" i="4"/>
  <c r="F13" i="4"/>
  <c r="F12" i="4"/>
  <c r="D42" i="21"/>
  <c r="F42" i="21" s="1"/>
  <c r="D40" i="21"/>
  <c r="F40" i="21" s="1"/>
  <c r="D27" i="21"/>
  <c r="F27" i="21" s="1"/>
  <c r="D29" i="21"/>
  <c r="F29" i="21" s="1"/>
  <c r="D41" i="21"/>
  <c r="F41" i="21" s="1"/>
  <c r="D9" i="4"/>
  <c r="F9" i="4" s="1"/>
  <c r="F3" i="4" s="1"/>
  <c r="E18" i="2" s="1"/>
  <c r="F18" i="2" s="1"/>
  <c r="F6" i="4"/>
  <c r="F7" i="4"/>
  <c r="F10" i="4"/>
  <c r="F11" i="4"/>
  <c r="D39" i="21"/>
  <c r="F39" i="21" s="1"/>
  <c r="D25" i="21"/>
  <c r="F25" i="21" s="1"/>
  <c r="D23" i="21"/>
  <c r="F23" i="21" s="1"/>
  <c r="D16" i="21"/>
  <c r="F16" i="21" s="1"/>
  <c r="D50" i="21"/>
  <c r="F50" i="21" s="1"/>
  <c r="D46" i="21"/>
  <c r="F46" i="21" s="1"/>
  <c r="D44" i="21"/>
  <c r="F44" i="21" s="1"/>
  <c r="D36" i="21"/>
  <c r="F36" i="21" s="1"/>
  <c r="D9" i="21"/>
  <c r="F9" i="21" s="1"/>
  <c r="L6" i="13"/>
  <c r="M6" i="13" s="1"/>
  <c r="O6" i="13" s="1"/>
  <c r="P6" i="13" s="1"/>
  <c r="K5" i="13"/>
  <c r="L5" i="13" s="1"/>
  <c r="M5" i="13" s="1"/>
  <c r="O5" i="13" s="1"/>
  <c r="P5" i="13" s="1"/>
  <c r="K4" i="13"/>
  <c r="L4" i="13"/>
  <c r="M4" i="13"/>
  <c r="O4" i="13"/>
  <c r="P4" i="13"/>
  <c r="E8" i="2"/>
  <c r="F8" i="2"/>
  <c r="L3" i="12"/>
  <c r="E7" i="2"/>
  <c r="F7" i="2" s="1"/>
  <c r="B41" i="11"/>
  <c r="B40" i="11"/>
  <c r="B39" i="11"/>
  <c r="B38" i="11"/>
  <c r="B37" i="11"/>
  <c r="B36" i="11"/>
  <c r="B34" i="11"/>
  <c r="B33" i="11"/>
  <c r="B31" i="11"/>
  <c r="B30" i="11"/>
  <c r="B29" i="11"/>
  <c r="B27" i="11"/>
  <c r="B26" i="11"/>
  <c r="B25" i="11"/>
  <c r="B24" i="11"/>
  <c r="B23" i="11"/>
  <c r="B22" i="11"/>
  <c r="B21" i="11"/>
  <c r="B20" i="11"/>
  <c r="E32" i="10"/>
  <c r="E31" i="10"/>
  <c r="E30" i="10"/>
  <c r="E14" i="6"/>
  <c r="E13" i="6"/>
  <c r="E12" i="6"/>
  <c r="E11" i="6"/>
  <c r="E10" i="6"/>
  <c r="E9" i="6"/>
  <c r="E8" i="6"/>
  <c r="E7" i="6"/>
  <c r="E6" i="6"/>
  <c r="E3" i="6"/>
  <c r="F19" i="2" s="1"/>
  <c r="F21" i="2"/>
  <c r="F20" i="2"/>
  <c r="F5" i="21" l="1"/>
</calcChain>
</file>

<file path=xl/sharedStrings.xml><?xml version="1.0" encoding="utf-8"?>
<sst xmlns="http://schemas.openxmlformats.org/spreadsheetml/2006/main" count="533" uniqueCount="419">
  <si>
    <t>Identificado</t>
  </si>
  <si>
    <t>Departamento</t>
  </si>
  <si>
    <t>Prioridade</t>
  </si>
  <si>
    <t>Produto</t>
  </si>
  <si>
    <t>Em Análise</t>
  </si>
  <si>
    <t>Direção</t>
  </si>
  <si>
    <t>Alta</t>
  </si>
  <si>
    <t>Secretária</t>
  </si>
  <si>
    <t>Aguarda Aprovação</t>
  </si>
  <si>
    <t>CFT</t>
  </si>
  <si>
    <t>Moderada</t>
  </si>
  <si>
    <t>Cadeiras</t>
  </si>
  <si>
    <t>Aprovado</t>
  </si>
  <si>
    <t>Compras/Contrato</t>
  </si>
  <si>
    <t>Baixa</t>
  </si>
  <si>
    <t>Mesas</t>
  </si>
  <si>
    <t>Rejeitado</t>
  </si>
  <si>
    <t>R.H</t>
  </si>
  <si>
    <t>Urgente</t>
  </si>
  <si>
    <t>Em Cotação</t>
  </si>
  <si>
    <t>Arquivos</t>
  </si>
  <si>
    <t>Fornecedor Selecionado</t>
  </si>
  <si>
    <t>Sala Reunião</t>
  </si>
  <si>
    <t>Pedido Emitido</t>
  </si>
  <si>
    <t>Open Space</t>
  </si>
  <si>
    <t>Em Entrega</t>
  </si>
  <si>
    <t>Cacifos</t>
  </si>
  <si>
    <t>Recebido Parcialmente</t>
  </si>
  <si>
    <t>Recepção</t>
  </si>
  <si>
    <t>Cx Telefone</t>
  </si>
  <si>
    <t>Em Verificação</t>
  </si>
  <si>
    <t>Copa</t>
  </si>
  <si>
    <t>Concluido/Fechado</t>
  </si>
  <si>
    <t>Zona Relax</t>
  </si>
  <si>
    <t>Cancelado</t>
  </si>
  <si>
    <t>W.c</t>
  </si>
  <si>
    <t xml:space="preserve">Lista de necesidades - Escritorio novo </t>
  </si>
  <si>
    <t>Taxa de cambio EUR/AOA</t>
  </si>
  <si>
    <t>março 26</t>
  </si>
  <si>
    <t>Contrato quadro (CQ)</t>
  </si>
  <si>
    <t>Estimação</t>
  </si>
  <si>
    <t>Expressão de necessidade</t>
  </si>
  <si>
    <t>Estimação anual AOA</t>
  </si>
  <si>
    <t>Estimação anual EUR</t>
  </si>
  <si>
    <t>Comentario</t>
  </si>
  <si>
    <t>Productos de limpeza</t>
  </si>
  <si>
    <t>CQ productos limpeza'!A1</t>
  </si>
  <si>
    <t>EdB productos limpeza'!A1</t>
  </si>
  <si>
    <t>Limpeza dos escritorios</t>
  </si>
  <si>
    <t>CQ-EdB limpeza'!A1</t>
  </si>
  <si>
    <t>Bidões de agua potable</t>
  </si>
  <si>
    <t>CQ-EdB agua potable'!A1</t>
  </si>
  <si>
    <t>Productos de alimentação</t>
  </si>
  <si>
    <t>Internet</t>
  </si>
  <si>
    <t>Compra unica (CU)</t>
  </si>
  <si>
    <t>Expressão da necessidade</t>
  </si>
  <si>
    <t>Estimação AOA</t>
  </si>
  <si>
    <t>Estimação EUR</t>
  </si>
  <si>
    <t>Mobiliario escritorio</t>
  </si>
  <si>
    <t>CU Mobiliário escritório'!A1</t>
  </si>
  <si>
    <t>Electrodomesticos</t>
  </si>
  <si>
    <t>CU Electrodomesticos'!A1</t>
  </si>
  <si>
    <t>Infrastructura rede</t>
  </si>
  <si>
    <t>CU Infrastructura rede'!A1</t>
  </si>
  <si>
    <t>Compra de algun material possivél na sede</t>
  </si>
  <si>
    <t xml:space="preserve">Mobiliario de escritorio </t>
  </si>
  <si>
    <t>TOTAL</t>
  </si>
  <si>
    <t>Descrição</t>
  </si>
  <si>
    <t>Qtd</t>
  </si>
  <si>
    <t>Preço Unitário</t>
  </si>
  <si>
    <t>Total</t>
  </si>
  <si>
    <t xml:space="preserve">Electrodomesticos </t>
  </si>
  <si>
    <t>Producto</t>
  </si>
  <si>
    <t>Especificação tecnica</t>
  </si>
  <si>
    <t>Geleira</t>
  </si>
  <si>
    <t>Geleira com gran capacidade frigorifica (poca capacidade de congelação)</t>
  </si>
  <si>
    <t>Microonda</t>
  </si>
  <si>
    <t>Dispensador de agua</t>
  </si>
  <si>
    <t>Preço unitario</t>
  </si>
  <si>
    <t>Ubiquiti - UDM-PRO-MAX</t>
  </si>
  <si>
    <t>HT</t>
  </si>
  <si>
    <t>Angola o sede</t>
  </si>
  <si>
    <t>Disque Dur 8To</t>
  </si>
  <si>
    <t>Ubiquiti Networks USW-Pro-24-POE Gen 2 –Switch 24 port PoE</t>
  </si>
  <si>
    <t>U-Cable-Patch-0.3M-RJ45-BL – câble réseau patch 30cm</t>
  </si>
  <si>
    <t>U-Cable-Patch-2M-RJ45 – cable réseau 2m</t>
  </si>
  <si>
    <t>Ubiquiti - UACC-DAC-SFP10-1M</t>
  </si>
  <si>
    <t>Ubiquiti - UFP-VIEWPORT</t>
  </si>
  <si>
    <t>Ubiquiti - U7-LITE – point d’accès wifi</t>
  </si>
  <si>
    <t>Ubiquiti - UVC-G6-TURRET-W = caméra IP</t>
  </si>
  <si>
    <t>écran ou tv HDMI (taille permettant de visualiser les 4x caméras de surveillance</t>
  </si>
  <si>
    <t>Angola</t>
  </si>
  <si>
    <t>armoire informatique 24U ou plus avec PDU (power distribution unit), panneau de brassage 24x ports, 1x étagère, ventilateur d'armoire</t>
  </si>
  <si>
    <t>Onduleur, 1500VA, de qualité, par exemple la marque APC (Schneider Electric) modèle : APC SMC1500IC</t>
  </si>
  <si>
    <t>Tipo de compra</t>
  </si>
  <si>
    <t>Contrato quadro</t>
  </si>
  <si>
    <t>Recomendações para a compra:</t>
  </si>
  <si>
    <t>- Privilegiar productos concentrados
- Utilizar bidões de grande volumen
- Evitar aerossois
- Preferir productos sem cloro ou amoniaco
- Utilizar panos de microfibra lavaveis
- Reduzir o excesso de embalagens</t>
  </si>
  <si>
    <t>Estimação anual</t>
  </si>
  <si>
    <t>Data de assinatura do contrato</t>
  </si>
  <si>
    <t>Utilização</t>
  </si>
  <si>
    <t>Tipo de producto recomendado</t>
  </si>
  <si>
    <t>Consomação estimada mensal</t>
  </si>
  <si>
    <t>Unidade</t>
  </si>
  <si>
    <t>Quantidade por unidade / mes</t>
  </si>
  <si>
    <t>Total mensal</t>
  </si>
  <si>
    <t>Productos de limpeza e desinfecção</t>
  </si>
  <si>
    <t>Detergente multiusos concentrado</t>
  </si>
  <si>
    <t>Limpeza de pavimentos, mesas e superfícies</t>
  </si>
  <si>
    <t>Produto concentrado para diluição</t>
  </si>
  <si>
    <t>8-10L</t>
  </si>
  <si>
    <t>Bidões de 5 (ou 10L)</t>
  </si>
  <si>
    <t>Sabão líquido para mãos</t>
  </si>
  <si>
    <t>Casas de banho e cozinha</t>
  </si>
  <si>
    <t>Recargas em bidões de 5 L</t>
  </si>
  <si>
    <t>15–20 L</t>
  </si>
  <si>
    <t>Produto limpa-vidros</t>
  </si>
  <si>
    <t>Vidros e superfícies envidraçadas</t>
  </si>
  <si>
    <t>Preferencialmente sem amoníaco</t>
  </si>
  <si>
    <t>2–3 L</t>
  </si>
  <si>
    <t>Desinfetante para sanitários</t>
  </si>
  <si>
    <t>Sanitários e lavatórios</t>
  </si>
  <si>
    <t>Desinfetante padrão, preferencialmente sem cloro</t>
  </si>
  <si>
    <t>4–5 L</t>
  </si>
  <si>
    <t>Produto desincrustante para WC</t>
  </si>
  <si>
    <t>Interior das sanitas</t>
  </si>
  <si>
    <t>Produto ácido suave</t>
  </si>
  <si>
    <t>2 L</t>
  </si>
  <si>
    <t>Detergente para loiça</t>
  </si>
  <si>
    <t>Cozinha / office</t>
  </si>
  <si>
    <t>Produto concentrado</t>
  </si>
  <si>
    <t>Ambientador</t>
  </si>
  <si>
    <t>Consumiveis de papel</t>
  </si>
  <si>
    <t>Papel higiénico</t>
  </si>
  <si>
    <t>Casas de banho</t>
  </si>
  <si>
    <t>papel reciclado ou não branqueado com cloro.</t>
  </si>
  <si>
    <t>35–45 rolos</t>
  </si>
  <si>
    <t>Papel toalha para mãos</t>
  </si>
  <si>
    <t>3 000–4 000 folhas</t>
  </si>
  <si>
    <t>Papel de cozinha</t>
  </si>
  <si>
    <t>Cozinha</t>
  </si>
  <si>
    <t>6–8 rolos</t>
  </si>
  <si>
    <t>Sacos de lixo</t>
  </si>
  <si>
    <t>Sacos de lixo 50–60 L</t>
  </si>
  <si>
    <t>sacos de plástico reciclado</t>
  </si>
  <si>
    <t>30 sacos</t>
  </si>
  <si>
    <t>Material reutilizavél</t>
  </si>
  <si>
    <t>Panos de microfibra</t>
  </si>
  <si>
    <t>Esfregonas de microfibra</t>
  </si>
  <si>
    <t>Esponjas de cozinha</t>
  </si>
  <si>
    <t>Vassouras com cabo</t>
  </si>
  <si>
    <t>Rodos para vidros</t>
  </si>
  <si>
    <t>Baldes de limpeza</t>
  </si>
  <si>
    <t>TOTAL por ano</t>
  </si>
  <si>
    <t>EXPRESSÃO DE NECESSIDADE</t>
  </si>
  <si>
    <r>
      <rPr>
        <b/>
        <u/>
        <sz val="12"/>
        <color theme="1"/>
        <rFont val="Calibri"/>
        <family val="2"/>
        <scheme val="minor"/>
      </rPr>
      <t>Contexto</t>
    </r>
    <r>
      <rPr>
        <sz val="12"/>
        <color theme="1"/>
        <rFont val="Calibri"/>
        <family val="2"/>
        <scheme val="minor"/>
      </rPr>
      <t xml:space="preserve">
</t>
    </r>
  </si>
  <si>
    <r>
      <rPr>
        <b/>
        <u/>
        <sz val="12"/>
        <color theme="1"/>
        <rFont val="Calibri"/>
        <family val="2"/>
        <scheme val="minor"/>
      </rPr>
      <t>Objetivo</t>
    </r>
    <r>
      <rPr>
        <sz val="12"/>
        <color theme="1"/>
        <rFont val="Calibri"/>
        <family val="2"/>
        <scheme val="minor"/>
      </rPr>
      <t xml:space="preserve">
</t>
    </r>
  </si>
  <si>
    <r>
      <rPr>
        <b/>
        <u/>
        <sz val="12"/>
        <color theme="1"/>
        <rFont val="Calibri"/>
        <family val="2"/>
        <scheme val="minor"/>
      </rPr>
      <t>Duração da prestação</t>
    </r>
    <r>
      <rPr>
        <sz val="12"/>
        <color theme="1"/>
        <rFont val="Calibri"/>
        <family val="2"/>
        <scheme val="minor"/>
      </rPr>
      <t xml:space="preserve">
</t>
    </r>
  </si>
  <si>
    <t>Material solicitado e requisitos técnicos minimos</t>
  </si>
  <si>
    <r>
      <rPr>
        <b/>
        <u/>
        <sz val="12"/>
        <color theme="1"/>
        <rFont val="Calibri"/>
        <family val="2"/>
        <scheme val="minor"/>
      </rPr>
      <t>Procedimento de aquisição</t>
    </r>
    <r>
      <rPr>
        <sz val="12"/>
        <color theme="1"/>
        <rFont val="Calibri"/>
        <family val="2"/>
        <scheme val="minor"/>
      </rPr>
      <t xml:space="preserve">
</t>
    </r>
  </si>
  <si>
    <r>
      <rPr>
        <b/>
        <u/>
        <sz val="12"/>
        <color theme="1"/>
        <rFont val="Calibri"/>
        <family val="2"/>
        <scheme val="minor"/>
      </rPr>
      <t>Critérios para avaliação das propostas</t>
    </r>
    <r>
      <rPr>
        <sz val="12"/>
        <color theme="1"/>
        <rFont val="Calibri"/>
        <family val="2"/>
        <scheme val="minor"/>
      </rPr>
      <t xml:space="preserve">
</t>
    </r>
  </si>
  <si>
    <t>Luanda, 16 de março 2026</t>
  </si>
  <si>
    <t>mensal</t>
  </si>
  <si>
    <t>anual</t>
  </si>
  <si>
    <t>Prestação de Serviços de Limpeza de Escritórios</t>
  </si>
  <si>
    <r>
      <rPr>
        <b/>
        <u/>
        <sz val="12"/>
        <color theme="1"/>
        <rFont val="Calibri"/>
        <family val="2"/>
        <scheme val="minor"/>
      </rPr>
      <t>Contexto</t>
    </r>
    <r>
      <rPr>
        <sz val="12"/>
        <color theme="1"/>
        <rFont val="Calibri"/>
        <family val="2"/>
        <scheme val="minor"/>
      </rPr>
      <t xml:space="preserve">
No âmbito do funcionamento do escritório da Expertise France em Luanda, pretende-se contratar uma empresa especializada para assegurar a prestação regular de serviços de limpeza e manutenção dos espaços de trabalho.
O serviço deverá garantir a manutenção diária de condições adequadas de higiene, organização e conforto nos escritórios, bem como um apoio básico à receção de convidados.
O prestador deverá assegurar a presença contínua do serviço durante os dias úteis, garantindo a substituição do pessoal em caso de ausência (férias, doença ou outros impedimentos), de forma a assegurar a continuidade do serviço.
Os termos de referência descritos neste documento têm como objetivo definir o escopo dos serviços esperados, bem como as modalidades de prestação a incluir na proposta.</t>
    </r>
  </si>
  <si>
    <r>
      <rPr>
        <b/>
        <u/>
        <sz val="12"/>
        <color theme="1"/>
        <rFont val="Calibri"/>
        <family val="2"/>
        <scheme val="minor"/>
      </rPr>
      <t>Objetivo</t>
    </r>
    <r>
      <rPr>
        <sz val="12"/>
        <color theme="1"/>
        <rFont val="Calibri"/>
        <family val="2"/>
        <scheme val="minor"/>
      </rPr>
      <t xml:space="preserve">
O objetivo da presente contratação é assegurar um serviço diário de limpeza e manutenção dos escritórios, contribuindo para o bom funcionamento do ambiente de trabalho e para a receção adequada de visitantes e parceiros.</t>
    </r>
  </si>
  <si>
    <r>
      <rPr>
        <b/>
        <u/>
        <sz val="12"/>
        <color theme="1"/>
        <rFont val="Calibri"/>
        <family val="2"/>
        <scheme val="minor"/>
      </rPr>
      <t>Duração da prestação</t>
    </r>
    <r>
      <rPr>
        <sz val="12"/>
        <color theme="1"/>
        <rFont val="Calibri"/>
        <family val="2"/>
        <scheme val="minor"/>
      </rPr>
      <t xml:space="preserve">
A prestação de serviços terá uma duração inicial de doze (12) meses, a contar da data de assinatura do contrato.
O contrato poderá ser renovado por períodos sucessivos de igual duração, mediante acordo entre as partes e sujeito à disponibilidade orçamental.
O contrato poderá ser rescindido por qualquer das partes mediante notificação escrita com pré-aviso mínimo de um (1) mês.</t>
    </r>
  </si>
  <si>
    <r>
      <rPr>
        <b/>
        <u/>
        <sz val="12"/>
        <color theme="1"/>
        <rFont val="Calibri"/>
        <family val="2"/>
        <scheme val="minor"/>
      </rPr>
      <t>Escopo dos serviços solicitados</t>
    </r>
    <r>
      <rPr>
        <sz val="12"/>
        <color theme="1"/>
        <rFont val="Calibri"/>
        <family val="2"/>
        <scheme val="minor"/>
      </rPr>
      <t xml:space="preserve">
O prestador deverá assegurar a prestação de serviços de limpeza numa base diária, em horário a definir com a Expertise France.
A área aproximada dos escritórios é de 750 m².
</t>
    </r>
    <r>
      <rPr>
        <u/>
        <sz val="12"/>
        <color theme="1"/>
        <rFont val="Calibri"/>
        <family val="2"/>
        <scheme val="minor"/>
      </rPr>
      <t>Serviços incluídos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Limpeza geral dos escritórios</t>
    </r>
    <r>
      <rPr>
        <sz val="12"/>
        <color theme="1"/>
        <rFont val="Calibri"/>
        <family val="2"/>
        <scheme val="minor"/>
      </rPr>
      <t xml:space="preserve">
Limpeza de pavimentos (varrer, aspirar e lavar);
Limpeza de mesas, superfícies de trabalho e mobiliário;
Limpeza de vidros e superfícies envidraçadas acessíveis;
Esvaziamento dos caixotes de lixo e substituição dos sacos;
Organização básica dos espaços comuns.
</t>
    </r>
    <r>
      <rPr>
        <b/>
        <sz val="12"/>
        <color theme="1"/>
        <rFont val="Calibri"/>
        <family val="2"/>
        <scheme val="minor"/>
      </rPr>
      <t>Limpeza das casas de banho</t>
    </r>
    <r>
      <rPr>
        <sz val="12"/>
        <color theme="1"/>
        <rFont val="Calibri"/>
        <family val="2"/>
        <scheme val="minor"/>
      </rPr>
      <t xml:space="preserve">
Limpeza e desinfeção de sanitas e lavatórios;
Reposição de consumíveis (papel higiénico, papel toalha e sabão);
Manutenção das condições gerais de higiene.
</t>
    </r>
    <r>
      <rPr>
        <b/>
        <sz val="12"/>
        <color theme="1"/>
        <rFont val="Calibri"/>
        <family val="2"/>
        <scheme val="minor"/>
      </rPr>
      <t>Área de cozinha / office</t>
    </r>
    <r>
      <rPr>
        <sz val="12"/>
        <color theme="1"/>
        <rFont val="Calibri"/>
        <family val="2"/>
        <scheme val="minor"/>
      </rPr>
      <t xml:space="preserve">
Limpeza do espaço da cozinha e das superfícies;
Lavagem de utensílios básicos utilizados no escritório.
</t>
    </r>
    <r>
      <rPr>
        <b/>
        <sz val="12"/>
        <color theme="1"/>
        <rFont val="Calibri"/>
        <family val="2"/>
        <scheme val="minor"/>
      </rPr>
      <t>Manutenção geral</t>
    </r>
    <r>
      <rPr>
        <sz val="12"/>
        <color theme="1"/>
        <rFont val="Calibri"/>
        <family val="2"/>
        <scheme val="minor"/>
      </rPr>
      <t xml:space="preserve">
Cuidado e rega das plantas existentes no escritório;
Apoio básico na preparação da sala de reuniões;
Serviço mínimo aos convidados (ex.: água, café ou chá quando necessário).</t>
    </r>
  </si>
  <si>
    <r>
      <rPr>
        <b/>
        <u/>
        <sz val="12"/>
        <color theme="1"/>
        <rFont val="Calibri"/>
        <family val="2"/>
        <scheme val="minor"/>
      </rPr>
      <t>Continuidade do serviço</t>
    </r>
    <r>
      <rPr>
        <sz val="12"/>
        <color theme="1"/>
        <rFont val="Calibri"/>
        <family val="2"/>
        <scheme val="minor"/>
      </rPr>
      <t xml:space="preserve">
O serviço deverá ser prestado por uma empresa especializada, responsável pela gestão do pessoal destacado para a missão.
O prestador deverá garantir:
a presença regular do pessoal afeto ao serviço;
a substituição imediata em caso de ausência (férias, doença ou outros impedimentos);
a supervisão adequada da qualidade do serviço prestado.</t>
    </r>
  </si>
  <si>
    <r>
      <rPr>
        <b/>
        <u/>
        <sz val="12"/>
        <color theme="1"/>
        <rFont val="Calibri"/>
        <family val="2"/>
        <scheme val="minor"/>
      </rPr>
      <t>Procedimento de aquisição</t>
    </r>
    <r>
      <rPr>
        <sz val="12"/>
        <color theme="1"/>
        <rFont val="Calibri"/>
        <family val="2"/>
        <scheme val="minor"/>
      </rPr>
      <t xml:space="preserve">
Os presentes serviços serão adjudicados através de um procedimento de consulta simplificado, baseado num pedido de, no mínimo, três (3) orçamentos, em conformidade com as regras de contratação da Expertise France.
O contrato será redigido e executado em kwanza angolano (AOA).</t>
    </r>
  </si>
  <si>
    <r>
      <rPr>
        <b/>
        <u/>
        <sz val="12"/>
        <color theme="1"/>
        <rFont val="Calibri"/>
        <family val="2"/>
        <scheme val="minor"/>
      </rPr>
      <t>Critérios para avaliação das propostas</t>
    </r>
    <r>
      <rPr>
        <sz val="12"/>
        <color theme="1"/>
        <rFont val="Calibri"/>
        <family val="2"/>
        <scheme val="minor"/>
      </rPr>
      <t xml:space="preserve">
As propostas serão avaliadas com base nos seguintes critérios:
</t>
    </r>
    <r>
      <rPr>
        <b/>
        <sz val="12"/>
        <color theme="1"/>
        <rFont val="Calibri"/>
        <family val="2"/>
        <scheme val="minor"/>
      </rPr>
      <t>Técnico – 60%</t>
    </r>
    <r>
      <rPr>
        <sz val="12"/>
        <color theme="1"/>
        <rFont val="Calibri"/>
        <family val="2"/>
        <scheme val="minor"/>
      </rPr>
      <t xml:space="preserve">
Critério Ponderação
Experiência da empresa em serviços de limpeza para escritórios ou organizações institucionais 40 pontos
Metodologia de trabalho e organização do serviço (frequência, supervisão, substituições, etc.) 40 pontos
Perfil e número de pessoal previsto para a prestação do serviço 20 pontos
</t>
    </r>
    <r>
      <rPr>
        <b/>
        <sz val="12"/>
        <color theme="1"/>
        <rFont val="Calibri"/>
        <family val="2"/>
        <scheme val="minor"/>
      </rPr>
      <t>Financeiro – 40%</t>
    </r>
    <r>
      <rPr>
        <sz val="12"/>
        <color theme="1"/>
        <rFont val="Calibri"/>
        <family val="2"/>
        <scheme val="minor"/>
      </rPr>
      <t xml:space="preserve">
A proposta financeira deverá ser apresentada em kwanza angolano (AOA).
Os honorários deverão ser apresentados sob a forma de forfait mensal, incluindo todos os serviços descritos no escopo da prestação.</t>
    </r>
  </si>
  <si>
    <t>Litros/dia</t>
  </si>
  <si>
    <t>Litros/mes</t>
  </si>
  <si>
    <t>Bidão de 5L/mes</t>
  </si>
  <si>
    <t xml:space="preserve">Preço unitario </t>
  </si>
  <si>
    <t>Preço mensal</t>
  </si>
  <si>
    <t>Preço anual</t>
  </si>
  <si>
    <t>Estimação mensal</t>
  </si>
  <si>
    <t>Prestação de entrega de bidões de agua potable</t>
  </si>
  <si>
    <r>
      <rPr>
        <b/>
        <u/>
        <sz val="12"/>
        <color theme="1"/>
        <rFont val="Calibri"/>
        <family val="2"/>
        <scheme val="minor"/>
      </rPr>
      <t>Escopo dos serviços solicitados</t>
    </r>
    <r>
      <rPr>
        <sz val="12"/>
        <color theme="1"/>
        <rFont val="Calibri"/>
        <family val="2"/>
        <scheme val="minor"/>
      </rPr>
      <t xml:space="preserve">
</t>
    </r>
  </si>
  <si>
    <t>Escritorio em L</t>
  </si>
  <si>
    <t xml:space="preserve">•Dimensões: aprox. 160–180 cm x 160–180 cm 
•Altura: 72–75 cm 
•Material: MDF ou aglomerado laminado alta densidade 
•Estrutura: estrutura metálica reforçada 
•Espessura do tampo: 25 mm mínimo 
•Gestão de cabos: passa-cabos integrado 
•Cor: madeira clara / branco / cinza 
•Capacidade carga: mínimo 80 kg </t>
  </si>
  <si>
    <t>Maquina de café</t>
  </si>
  <si>
    <t>Sofa 2 lugares</t>
  </si>
  <si>
    <t>Mesa alta redonda</t>
  </si>
  <si>
    <t>Cadeira ergonomica</t>
  </si>
  <si>
    <t>Movel (café e tasas)</t>
  </si>
  <si>
    <t>Mesa refeição</t>
  </si>
  <si>
    <t>Chaleira</t>
  </si>
  <si>
    <t>Poltrona</t>
  </si>
  <si>
    <t xml:space="preserve">•Largura: 70–90 cm 
•Estrutura reforçada 
•Espuma alta densidade 
•Revestimento pele e lavável 
•Pés metálicos </t>
  </si>
  <si>
    <t>Pequeno movel</t>
  </si>
  <si>
    <t>Escritorio standar</t>
  </si>
  <si>
    <t xml:space="preserve">•Dimensões: 140–160 cm x 70–80 cm 
•Altura: 72–75 cm 
•Tampo: melamina ou MDF laminado 
•Estrutura: metal ou painel lateral 
•Espessura: 25 mm 
•Passagem de cabos integrada </t>
  </si>
  <si>
    <t xml:space="preserve">•Material MDF ou madeira maciça 
•Espessura: 30 mm 
•Capacidade carga: 30–40 kg </t>
  </si>
  <si>
    <t>Mesa reunião 10</t>
  </si>
  <si>
    <t>Cadeira normal</t>
  </si>
  <si>
    <t>mesa de centro</t>
  </si>
  <si>
    <t>Tostadeira</t>
  </si>
  <si>
    <t xml:space="preserve">Mesa de apoio </t>
  </si>
  <si>
    <t>•Material: MDF ou aglomerado laminado alta densidade 
•Estrutura: estrutura metálica reforçada 
•Espessura do tampo: 25 mm mínimo. Dimensões 120*60*72cm</t>
  </si>
  <si>
    <t>Mesa reunião 6</t>
  </si>
  <si>
    <t xml:space="preserve">Mesa MDF laminado resistente•Dimensões: 180–200 cm 
•Altura: 75 cm 
•Material resistente à humidade 
•Superfície anti manchas </t>
  </si>
  <si>
    <t xml:space="preserve">•Estrutura metálica ou polipropileno reforçado 
•Assento acolchoado 
•Encosto médio 
 •Capacidade: 120 kg </t>
  </si>
  <si>
    <t>Destruidor Papel</t>
  </si>
  <si>
    <t>Destruidora HP oneshred 8CCcross cut</t>
  </si>
  <si>
    <t>Mesa reunião 8</t>
  </si>
  <si>
    <t xml:space="preserve">Mesa reunião em madeira oval •Dimensão: 240–300 cm x 100–120 cm 
•Altura: 75 cm 
•Tampo: MDF laminado 25 mm 
•Estrutura metálica reforçada </t>
  </si>
  <si>
    <t>Máquina café com moinho integrado. Peso 7,5kg/ Dimensões: 25*37/43cm. Capacidade depósito 2l. Potencia (w)1500 Com 12 níveis de moagem</t>
  </si>
  <si>
    <t xml:space="preserve">•Capacidade: 25–30 L 
•Potência: 900–1000 W 
•Programas automáticos 
•Prato rotativo </t>
  </si>
  <si>
    <t>•Capacidade: 1.7 L 
•Potência: 2000–2200 W 
•Desligamento automático 
•Base 360°</t>
  </si>
  <si>
    <t>Cadeira reunião</t>
  </si>
  <si>
    <t xml:space="preserve">•2 ou 4 ranhuras 
•Potência: 800–1500 W 
•Controlo de tostagem 
•Bandeja recolha migalhas </t>
  </si>
  <si>
    <t>Secador Mãos</t>
  </si>
  <si>
    <t>Material: Aço Inox Polido
Potência: 2400 W
Motor: 5.500 RPM / 200W Carvão
Voltagem: 220V / 60Hz - Tomada de 16A
Tempo de Secagem Estimado: 20 a 25 segundos
Fluxo de ar: 345 m³/h ou 95,83 L/S
Decibéis: 67 dB
Proteção Antichoque: IPX 1
Peso: Líquido 7,0 Kg / Bruto 7,5 Kg
Medidas: A=24,8cm L=28,4cm P=20,2cm</t>
  </si>
  <si>
    <t>Cadeiras (phone box)</t>
  </si>
  <si>
    <t>Mesas (phone box) 2P</t>
  </si>
  <si>
    <t>Mesas (phone box) 1P</t>
  </si>
  <si>
    <t>Cadeiras altas</t>
  </si>
  <si>
    <t>Mesa 2PAX</t>
  </si>
  <si>
    <t>Frigorifico (No frost).Capacidade 322lts. Dimensões 172*59*60cm</t>
  </si>
  <si>
    <t xml:space="preserve">Evite as máquinas de café de cápsulas; opte apenas por máquinas que moem os grãos e não geram resíduos plásticos. A máquina deve ser fácil de utilizar (não é necessário lavá-la entre cada utilização) e permeter tasas individuais. </t>
  </si>
  <si>
    <t>Suporte para bidões de água com três níveis de temperatura (quente, morna e fria), com ativação por botão (e não por alavanca acionada com o copo). Bebedouro com acionamento manual por botão, sem sistema de ativação pelo recipiente, por motivos de higiene.</t>
  </si>
  <si>
    <t>JA ENVIADO A COMPRAS E CONTRATOS (30/03/2026)</t>
  </si>
  <si>
    <t>Solicitação enviada a compras e contratos 30/03/26</t>
  </si>
  <si>
    <t>Enviada a compras e contratos 26/03/26</t>
  </si>
  <si>
    <t>Moveis diversos</t>
  </si>
  <si>
    <t xml:space="preserve">Casa de banho </t>
  </si>
  <si>
    <t>Embalagem 24 rolos</t>
  </si>
  <si>
    <t>Caixa com 15 packs</t>
  </si>
  <si>
    <t>Embalagem 60 rolos</t>
  </si>
  <si>
    <t xml:space="preserve">Escritório em L </t>
  </si>
  <si>
    <t>Escritório standard</t>
  </si>
  <si>
    <t>Mesa de centro</t>
  </si>
  <si>
    <t>Cadeira ergonómica</t>
  </si>
  <si>
    <t xml:space="preserve">• Encosto respirável( Tecido ou malha técnica)Ajuste de altura: pistão a gás classe 3 ou 4 
•Encosto: rede mesh respirável 
•Apoio lombar: ajustável 
•Apoios de braços: ajustáveis 
•Base: 5 rodas nylon ou PU 
•Rotação: 360° 
•Capacidade: 120–150 kg 
•Certificação ergonómica </t>
  </si>
  <si>
    <t>Sofá 2 Lugares</t>
  </si>
  <si>
    <t>Pequeno móvel</t>
  </si>
  <si>
    <t>•Material: aço galvanizado 
•Número compartimentos: 6–12 
•Fechadura individual 
•Ventilação frontal 
•Altura: 180 cm Largura 55cm</t>
  </si>
  <si>
    <t>Mesa tampo em melanina/Madeira natural com 3mm de orla. Pernas redondas/ quadradas em madeira faia.A 500mm a 750mm. Dimensões L600mm*P0600mm</t>
  </si>
  <si>
    <t>Móvel escritório</t>
  </si>
  <si>
    <t>Móvel para Produtos Limpeza</t>
  </si>
  <si>
    <t>Armário para fotocopiadora</t>
  </si>
  <si>
    <t>Mesa alta (carpinteria) fazer por medida</t>
  </si>
  <si>
    <t xml:space="preserve">Mesa com tampo em MDF revestidos de folheado a madeira natural com 19mm de espessura. Base em chapa de aço de com reforço interno. Dimensões 280/220/75cm </t>
  </si>
  <si>
    <t xml:space="preserve">Sofá de côr bege. •Dimensões: 140–160 cm largura 
•Estrutura: madeira maciça ou aço 
•Revestimento: tecido técnico ou couro sintético 
•Espuma densidade: D28 ou superior 
•Pés metálicos ou madeira </t>
  </si>
  <si>
    <t>Prateleira (carpinteria) Fazer por medida</t>
  </si>
  <si>
    <t xml:space="preserve">Cacifos    </t>
  </si>
  <si>
    <t xml:space="preserve"> • Estrutura e tampos em madeira maciça( preferencial)
 exemplos, Carvalho, Nogueira, Faia.
 •Estrutura de suporte madeira ou aço.
 • Dimensãoes aprox. 180cm/180cm</t>
  </si>
  <si>
    <t xml:space="preserve">•Tampo em aglomerado revestido de melanina de 2mm espeçura..Dimensões 140cm/160cm. Altura 72-75cm. Base aço inox. </t>
  </si>
  <si>
    <t>• Tampo em contraplado de madeira com folheado natural. Base em metal. 
•  Dimensões: •160cm-80cm Altura: 72-75cm.
• Passagem de cabos integrada</t>
  </si>
  <si>
    <t>•Tampo em madeira maciça ou contraplacado de alta densidade,
• Estrutura reforçada. 
•Dimensões:
• Altura: 120.
•Diametro 80cm.
• Estrutura reforçada, barra de apoio para pés.</t>
  </si>
  <si>
    <t>•Tampo laminado/madeira
•Diâmetro: 70–80 cm 
•Altura: 105–110 cm 
•Base metálica</t>
  </si>
  <si>
    <t>• Tampo em MDP 30 mm.Largura: 80 cm
•Profundidade: 45 cm
• Altura: 72 cm
• 2 Portas com 1 chave
• Portas com dobradiças que possuem amortecimento de impacto
• Prateleira interna regulável com suporte de peso de até 10kg</t>
  </si>
  <si>
    <t>•Aparador buffet em MDP, madeira.
•Dimensões 30*65*85 cm
• com porta e prateleiras.</t>
  </si>
  <si>
    <t>•Conjunto de dois balcões em madeira.
 •Dimensões 120*45*90cm com.
 •Portas de correr em madeira</t>
  </si>
  <si>
    <t xml:space="preserve">•Mesa com tampo em madeira
•Base em madeira/ferro 100*50.
•Dimensões 100*60*3,5cm.
• Base em madeira/ferro 100*50. </t>
  </si>
  <si>
    <t>•Mesa de centro tampo em madeira
•Dimensões:
•A-25cm
•D-1.20cm
•E-0.6 cm</t>
  </si>
  <si>
    <t xml:space="preserve">•Mesa centro redondaem madeira 
•Base madeira ou ferro.
•Dimensões:
•diametro 100/35cm. 
</t>
  </si>
  <si>
    <t>•Material: Madeira lacada.
• Base metálica reforçada.
•Tampo com 25mm.
 •Dimensões 140/70/80cm ou em
 •alternativa 160/80/75cm</t>
  </si>
  <si>
    <t>•Mesa madeira retangular com base em ferro.
•Dimensões 200/100/75cm</t>
  </si>
  <si>
    <t xml:space="preserve">•Mesa em madeira reunião semi oval  de 6 lugares 
•Dimensões:
•74X120X240CM.
 •Base  em madeira </t>
  </si>
  <si>
    <t>•Tampo em aglomerado de alta densidade com passagem de cabos.
• Base com suporte de tubo retangular de 40*40mm*2mm espessura.
•Dimensões 250cm*140cm*75cm</t>
  </si>
  <si>
    <t>•Mesa em madeira reunião semi oval  de 8 lugares 
•Dimensões:76X120X270CM. 
•Base  em madeira</t>
  </si>
  <si>
    <t xml:space="preserve">•Mesa individual com tampo em madeira e base aço preto.
• Dimensões
•A-75
• L-90
•P-50cm
</t>
  </si>
  <si>
    <t>•Mesa retangular tampo em madeira e base em aço. 
•Dimensões:
•A-75 
•L-180 
•P-70 cm</t>
  </si>
  <si>
    <t>•Mesa multiusos, tampo em melanina com orla PVC. 
•Estrutura tubo de aço quadrado 30mm. 
•Dimensões:
•L 700mm
•P 600mm 
•A 750mm</t>
  </si>
  <si>
    <t>•Tecidos naturais ou mistos de alta resistência.
• Ajuste de altura, inclinação, profundidade do assento. 
•Apoios de braços ajustáveis. 
•Dimensões:
•Altura 40-52cm.
•Profundidade assento 45-50cm.
•Largura assento 48cm. 
•Altura do encosto 55-65cm</t>
  </si>
  <si>
    <t>•Estrutura em madeira maciça ou aço. 
•Caracteristicas, assento estofado, encosto ergonómico, base fixa( 4 pés ou trenó). 
•Dimensões: 
•Altura assento 45cm,
•largura 45-50cm,
•Profundidade 40-45cm</t>
  </si>
  <si>
    <t xml:space="preserve">•Cadeira em madeira com possibilidade de revestimento pele ou tecido.
• Pernas em aço inox reforçado.
•Dimensões 100cm*2,5cm.
• Base com encosto 45cm
</t>
  </si>
  <si>
    <t xml:space="preserve">•Cadeira costa alta, assento revestido tecido ou pele reciclada.
• Braços integrados.
•Estrutura cromada 
</t>
  </si>
  <si>
    <t>•Estrutura madeira ou aço. 
•Características, encosto médio/alto, assento confortável para reuniões prolongadas.
•Apoios de braços integrados. 
•Base fixa ou giratória.
•Dimensões recomendadas:Dimensão
•Altura total 85 – 100 cm
•Altura do assento 45 cm
•Largura do assento ≥ 48 cm
•Outros requisitos: Design Profissional e revestimento resistente a manchas</t>
  </si>
  <si>
    <t>•Sofá de côr preta. Estrutura em madeira maciça reforçada
•sistema interno em molas ou cintas elásticas.
•Revestimento preferêncialmente tecido natural/Lã ou algodão técnico/Tecidos reciclados. •Dimensões típicas:
•Largura 140-170cm
•Profundidade 75-90cm. 
•Altura 75-85cm.
•Altura assento 40-45cm.
•Pés em madeira ou metal</t>
  </si>
  <si>
    <t>•Cadeira de esteira espaldar alto com braços em couro PU( ecológico) 
•Base em metal cromado ou aluminio. 
•Possui ajuste de altura e relax, rodas com proteção anti-risco.
•Mecanismo de inclinação. 
•Dimensões: 
•Comprimento 23,2*Llargura 23,6 
•Altura 42</t>
  </si>
  <si>
    <r>
      <t>•Armário para escritório baixo porta de correr, com tampo confeccionado em BP 25mm de •espessura, com fita de borda 2mm de espessura
•Largura: 1200mm
•Profundidade: 500mm
•Altura: 740mm
•</t>
    </r>
    <r>
      <rPr>
        <b/>
        <sz val="11"/>
        <color theme="4" tint="-0.249977111117893"/>
        <rFont val="Calibri"/>
        <family val="2"/>
        <scheme val="minor"/>
      </rPr>
      <t>Opções de Dimensões</t>
    </r>
    <r>
      <rPr>
        <sz val="11"/>
        <color theme="4" tint="-0.249977111117893"/>
        <rFont val="Calibri"/>
        <family val="2"/>
        <scheme val="minor"/>
      </rPr>
      <t xml:space="preserve">
•Largura: 1400mm
•Profundidade: 500mm
•Altura: 740mm
•Porta e corpo confeccionada em BP 18mm de espessura, com fita de borda 2mm de espessura.
•Rodapé em estrutura tubular metálica com nivelador de altura.
•Puxador e fechadura com chave.
</t>
    </r>
  </si>
  <si>
    <t>•Armário escritório tampo e portas em melanina ou madeira.
•Estrutura em aço pintado, portas com chave
 •Dimensãoes:
•L 900mm
• P 440mm*
•A 810 mm</t>
  </si>
  <si>
    <t>•Estrutura: Aglomerado de 19mm folheado. 
•Acabamento em melanina com orla 2mm.
•Fechadura com chave ou código. 
•Apoio ao solo com niveladores ocultos.
•Divisão do cacifo com 2 módulos separados, 12 cacifos. 
•Dimensões: 
•A 1800mm
•L 120mm 
•P 435mm</t>
  </si>
  <si>
    <t>•Móvel escritório madeira
 •Tampo castanho e estrutura de cor branca com 4 portas.
•Dimensões 
•C-180
•A-80
•L-43 cm</t>
  </si>
  <si>
    <t xml:space="preserve">•Tampo em Tamburato 37mm com fita de borda ABS 1mm de espessura;
•Estrutura em MDP 15mm com fita de borda ABS 0,45mm de espessura;
•Possui uma prateleira com regulagem de altura;
•Chave para travamento das portas;
•Traseira revestida;
•Sapatas plásticas com regulagem de altura.
</t>
  </si>
  <si>
    <t>•Armário Metálico/Madeira, 
•estrutura em aço.
 •Portas de correr com vidro com aro em aço. 
•Prateleiras reguláveis em altura. 
•Dimensões
• L 800mm
• A790mm
•P 420mm</t>
  </si>
  <si>
    <t>•Armário para produtos limpeza em MDF
•Puxadores cromados. 
•Dimensões 
•A-160 
•L-60
• P-35 cm</t>
  </si>
  <si>
    <t>•Estrutura em aço com 2 portas com fechadura 
•Prateleiras regualdas em altura, uma divisão para vassoura, esfregona.
•Dimensões: 
•L 100mm
•A 1950mm 
•P 420mm</t>
  </si>
  <si>
    <t>•Suporte de impressora de 3 níveis.
 •Estrutura em aço rack cor marromc.
 •Dimensões
 •A-100*
 •75
 •45cm</t>
  </si>
  <si>
    <t xml:space="preserve">•Em madeira folheada com rodas e duas portas com chave
•Dimensões:
• L680
•A 610
• P 610mm
</t>
  </si>
  <si>
    <t>Medidas</t>
  </si>
  <si>
    <t>Opções</t>
  </si>
  <si>
    <t>Secretária standard A</t>
  </si>
  <si>
    <t>Secretária standard B</t>
  </si>
  <si>
    <t>Secretária standard C</t>
  </si>
  <si>
    <t>Com ou sem apoio pés</t>
  </si>
  <si>
    <t>Mesa alta retangular</t>
  </si>
  <si>
    <t>Passa-cabos, cabos integrados</t>
  </si>
  <si>
    <t>Mesa modular</t>
  </si>
  <si>
    <t>Mesa coworking</t>
  </si>
  <si>
    <t>Gaveta/prateleira</t>
  </si>
  <si>
    <t>Com/sem portas</t>
  </si>
  <si>
    <t>Sofá 2 lugares</t>
  </si>
  <si>
    <t>Sofá 3 lugares</t>
  </si>
  <si>
    <t>Armário baixo</t>
  </si>
  <si>
    <t>Armário médio</t>
  </si>
  <si>
    <t>Armário alto</t>
  </si>
  <si>
    <t>Estante aberta</t>
  </si>
  <si>
    <t>Modular</t>
  </si>
  <si>
    <t>Especificações técnicas mínimas</t>
  </si>
  <si>
    <t>140–180 cm</t>
  </si>
  <si>
    <t>Gaveteiro móvel</t>
  </si>
  <si>
    <t>Móvel café</t>
  </si>
  <si>
    <t>180–240 cm</t>
  </si>
  <si>
    <t>120 × (70–80) × (72–76) cm</t>
  </si>
  <si>
    <t>140 × (70–80) × (72–76) cm</t>
  </si>
  <si>
    <t>160 × (70–80) × (72–76) cm</t>
  </si>
  <si>
    <t>Passa-cabos quando aplicável</t>
  </si>
  <si>
    <t>Tampo em MDF, aglomerado melamínico ou contraplacado folheado madeira (mín. 25 mm), estrutura metálica termolacada ou madeira tratada, resistente a uso intensivo de escritório, bordos protegidos, acabamento profissional</t>
  </si>
  <si>
    <t>Idem acima</t>
  </si>
  <si>
    <t>Madeira ou MDF de alta resistência, pé metálico ou madeira, acabamento resistente a utilização intensiva</t>
  </si>
  <si>
    <t>Estrutura resistente, tampo em madeira/MDF de alta densidade, resistente a riscos e humidade ligeira</t>
  </si>
  <si>
    <t>Madeira/MDF de alta densidade, estrutura reforçada, acabamento profissional, adequada para pequenas reuniões</t>
  </si>
  <si>
    <t>Com portas, gavetas, espaço resíduos</t>
  </si>
  <si>
    <t>Standard</t>
  </si>
  <si>
    <t>Encosto respirável em mesh ou tecido profissional, assento estofado, regulação de altura, apoio lombar, braços, base de 5 apoios com rodízios, capacidade mínima 120 kg</t>
  </si>
  <si>
    <t>Com/sem braços</t>
  </si>
  <si>
    <t>Estrutura reforçada, revestimento em tecido profissional ou similicouro, espuma de densidade adequada</t>
  </si>
  <si>
    <t>Cor a definir EF</t>
  </si>
  <si>
    <t>Estrutura resistente, estofada, adequada para receção ou lounge</t>
  </si>
  <si>
    <t>MDF/madeira resistente, mínimo 3 gavetas, rodízios, fechadura</t>
  </si>
  <si>
    <t>Com/sem chave</t>
  </si>
  <si>
    <t>MDF/madeira ou metálico, resistente, prateleiras interiores, adequado para arquivo</t>
  </si>
  <si>
    <t>SEC-01</t>
  </si>
  <si>
    <t>SEC-02</t>
  </si>
  <si>
    <t>SEC-03</t>
  </si>
  <si>
    <t>SEC-04</t>
  </si>
  <si>
    <t>(120–180) × (60–80) × (72–76) cm</t>
  </si>
  <si>
    <t>Todas as superfícies de trabalho (secretárias, mesas de reunião, mesas coworking e mesas modulares) deverão respeitar requisitos mínimos equivalentes de robustez, estabilidade e resistência a uso intensivo de escritório.</t>
  </si>
  <si>
    <t>(120–180) × (45–50) × (110–140) cm</t>
  </si>
  <si>
    <t>Passa-cabos, modulares (ilhas de 2 ou 4 postos), gavetas, armários laterais</t>
  </si>
  <si>
    <t>Extensão lateral / módulo em L para secretária</t>
  </si>
  <si>
    <t>(80–100) × (50–60) × (72–76) cm</t>
  </si>
  <si>
    <t>Mesmo material e acabamento da secretária principal, estrutura compatível, resistente a uso intensivo de escritório</t>
  </si>
  <si>
    <t>Direita/esquerda, com/sem gaveteiro</t>
  </si>
  <si>
    <t>3–4 gavetas</t>
  </si>
  <si>
    <t>BLOCO 1 – Secretárias e mesas de trabalho</t>
  </si>
  <si>
    <t>BLOCO 2 – Mesas de reunião e colaboração</t>
  </si>
  <si>
    <t>Mesa reunião pequena (4 pax)</t>
  </si>
  <si>
    <t>(120–140) × 80 × (72–76) cm</t>
  </si>
  <si>
    <t>Mesa reunião média (6 pax)</t>
  </si>
  <si>
    <t>200 × 120 × (72–76) cm</t>
  </si>
  <si>
    <t>Madeira/MDF de alta densidade, estrutura robusta, resistente a uso intensivo</t>
  </si>
  <si>
    <t>Mesa reunião grande (8–10 pax)</t>
  </si>
  <si>
    <t>(240–300) × (100–120) × (72–76) cm</t>
  </si>
  <si>
    <t>Sistema modular em MDF, aglomerado melamínico ou contraplacado folheado madeira (mín. 25 mm), estrutura metálica ou madeira reforçada, resistente a uso intensivo de escritório</t>
  </si>
  <si>
    <t>Rodízios bloqueáveis, dobrável, eletrificação, união entre módulos</t>
  </si>
  <si>
    <t>520 × 145 × (72–76) cm</t>
  </si>
  <si>
    <t>Tampo em MDF, aglomerado melamínico ou contraplacado folheado madeira (mín. 25 mm), estrutura metálica termolacada ou madeira tratada, resistente a uso intensivo de escritório, adequada para aproximadamente 8–12 postos de trabalho</t>
  </si>
  <si>
    <t>Passa-cabos, eletrificação, separadores, cabos integrados</t>
  </si>
  <si>
    <t>BLOCO 3 – Mesas altas e apoio</t>
  </si>
  <si>
    <t>Ø (70–80) × (100–110) cm</t>
  </si>
  <si>
    <t>(120–180) × (60–80) × (100–110) cm</t>
  </si>
  <si>
    <t>Mesa de centro baixa</t>
  </si>
  <si>
    <t>Ø (60–100) × (35–45) cm</t>
  </si>
  <si>
    <t>Tampo em MDF, aglomerado melamínico, contraplacado folheado madeira ou madeira tratada, estrutura metálica ou madeira, acabamento profissional</t>
  </si>
  <si>
    <t>Redonda ou quadrada</t>
  </si>
  <si>
    <t>(80–160) × (45–60) × (85–95) cm</t>
  </si>
  <si>
    <t>Estrutura resistente em MDF/madeira, superfície resistente à humidade ligeira e calor moderado, adequada para máquinas de café e consumíveis</t>
  </si>
  <si>
    <t>BLOCO 4 – Assentos</t>
  </si>
  <si>
    <t>Apoio cabeça, braços ajustáveis</t>
  </si>
  <si>
    <t>Cadeira visitante / reunião</t>
  </si>
  <si>
    <t>BLOCO 5 – Arrumação</t>
  </si>
  <si>
    <t>(80–140) × (40–50) × (80–100) cm</t>
  </si>
  <si>
    <t>MDF/madeira ou metálico, resistente, prateleiras reguláveis, adequado para arrumação de escritório</t>
  </si>
  <si>
    <t>(80–120) × (40–50) × (180–200) cm</t>
  </si>
  <si>
    <t>(80–160) × (35–45) × (180–200) cm</t>
  </si>
  <si>
    <t>Estrutura reforçada, prateleiras reguláveis, resistente a uso intensivo</t>
  </si>
  <si>
    <t>Estrutura metálica ou MDF/madeira reforçada, mínimo 6–12 compartimentos individuais com fechadura</t>
  </si>
  <si>
    <t>Fechadura mecânica ou digital</t>
  </si>
  <si>
    <t>Ref</t>
  </si>
  <si>
    <t>1. Requisitos gerais</t>
  </si>
  <si>
    <t>2. Dimensões e equivalências</t>
  </si>
  <si>
    <t>As dimensões indicadas são aproximadas e admitem pequenas variações, desde que não alterem a funcionalidade, ergonomia ou qualidade esperada do mobiliário. Propostas com dimensões equivalentes poderão ser aceites, sujeitas à validação prévia da Expertise France.</t>
  </si>
  <si>
    <t>3. Alturas de referência</t>
  </si>
  <si>
    <t>4. Homogeneidade técnica</t>
  </si>
  <si>
    <t>5. Evolução do BPU</t>
  </si>
  <si>
    <t>A Expertise France reserva-se o direito de solicitar, durante a execução do acordo-quadro, a inclusão de novas referências de mobiliário relacionadas com o objeto do contrato, bem como a atualização ou adaptação do BPU, mediante validação prévia e em coerência com os preços contratualizados.</t>
  </si>
  <si>
    <r>
      <t xml:space="preserve">Salvo indicação específica em contrário, as mesas de trabalho, mesas de reunião, mesas coworking e mesas modulares deverão ter altura compreendida entre </t>
    </r>
    <r>
      <rPr>
        <b/>
        <sz val="11"/>
        <color theme="1"/>
        <rFont val="Arial Narrow"/>
        <family val="2"/>
      </rPr>
      <t>72–76 cm</t>
    </r>
    <r>
      <rPr>
        <sz val="11"/>
        <color theme="1"/>
        <rFont val="Arial Narrow"/>
        <family val="2"/>
      </rPr>
      <t xml:space="preserve">. As mesas altas colaborativas ou de apoio informal deverão ter altura compreendida entre </t>
    </r>
    <r>
      <rPr>
        <b/>
        <sz val="11"/>
        <color theme="1"/>
        <rFont val="Arial Narrow"/>
        <family val="2"/>
      </rPr>
      <t>100–110 cm</t>
    </r>
    <r>
      <rPr>
        <sz val="11"/>
        <color theme="1"/>
        <rFont val="Arial Narrow"/>
        <family val="2"/>
      </rPr>
      <t>.</t>
    </r>
  </si>
  <si>
    <t>GAV-01</t>
  </si>
  <si>
    <t>MRN-01</t>
  </si>
  <si>
    <t>MRN-02</t>
  </si>
  <si>
    <t>MRN-03</t>
  </si>
  <si>
    <t>MOD-01</t>
  </si>
  <si>
    <t>COW-01</t>
  </si>
  <si>
    <t>MAL-01</t>
  </si>
  <si>
    <t>MAL-02</t>
  </si>
  <si>
    <t>MCE-01</t>
  </si>
  <si>
    <t>CAF-01</t>
  </si>
  <si>
    <t>CAD-01</t>
  </si>
  <si>
    <t>CAD-02</t>
  </si>
  <si>
    <t>SOF-01</t>
  </si>
  <si>
    <t>SOF-02</t>
  </si>
  <si>
    <t>POL-01</t>
  </si>
  <si>
    <t>ARM-01</t>
  </si>
  <si>
    <t>ARM-02</t>
  </si>
  <si>
    <t>EST-01</t>
  </si>
  <si>
    <t>CAC-01</t>
  </si>
  <si>
    <t>Uds estimadas</t>
  </si>
  <si>
    <t>MAP-01</t>
  </si>
  <si>
    <t>Mesa de apoio média</t>
  </si>
  <si>
    <t>(60–80) × (40–60) × (55–70) cm</t>
  </si>
  <si>
    <t>Tampo em MDF, madeira ou madeira folheada, estrutura metálica ou madeira maciça, acabamento resistente a riscos e humidade ligeira, adequada para uso intensivo</t>
  </si>
  <si>
    <t>Estrutura metálica ou madeira, assento confortável estofado, base de 5 apoios com rodízios, adequada para reuniões e receção.</t>
  </si>
  <si>
    <t>ARM-03</t>
  </si>
  <si>
    <t>(80–120) × (40–50) × (110–140) cm</t>
  </si>
  <si>
    <t>Com portas de bater ou correr, com fechadura</t>
  </si>
  <si>
    <t>Portas plenas ou vidro, com fechadura</t>
  </si>
  <si>
    <t>O mobiliário deverá ser adequado a uso profissional intensivo de escritório. O concorrente deverá anexar ficha técnica e fotografia/imagem ilustrativa de cada referência proposta. Sempre que se faça referência a materiais, funcionalidades ou soluções técnicas, entende-se “ou equivalente” técnica e qualitativamente. Na avaliação técnica da proposta poderá ser considerada a completude da oferta apresentada relativamente às referências incluídas na presente lista, bem como a coerência da gama proposta e a sua adequação às necessidades da Expertise France.</t>
  </si>
  <si>
    <t>Preço unitário em AOA sem IVA
(a ser preenchido pelo candidato)</t>
  </si>
  <si>
    <t>Acordo-Quadro n.º 26-AC5834 – Mobiliário de Escritório – Lista de Preços Unitários</t>
  </si>
  <si>
    <t>Notas gerais da Lista de Preços Unitários</t>
  </si>
  <si>
    <t>6. Condições de Entrega (Incoterms)</t>
  </si>
  <si>
    <r>
      <t xml:space="preserve">Salvo indicação em contrário na nota de encomenda, os fornecimentos deverão ser entregues de acordo com o Incoterm DDP (Delivered Duty Paid) – Incoterms® 2020, incluindo todos os custos relacionados com o transporte, descarga, entrega no local designado, montagem, instalação e remoção das embalagens (ver ponto VIII das TERMOS DE REFERÊNCIA E ESPECIFICAÇÕES TÉCNICAS).
</t>
    </r>
    <r>
      <rPr>
        <b/>
        <sz val="11"/>
        <color theme="1"/>
        <rFont val="Arial Narrow"/>
        <family val="2"/>
      </rPr>
      <t>Consequentemente, os preços indicados deverão incluir a entrega nos escritórios da Expertise France em Luanda</t>
    </r>
    <r>
      <rPr>
        <sz val="11"/>
        <color theme="1"/>
        <rFont val="Arial Narrow"/>
        <family val="2"/>
      </rPr>
      <t>.
Local indicativo de entrega:
DDP – Escritórios da Expertise France em Luanda, Edifício Milenium, 3.º andar, Avenida Lenine, esquina com a Rua Joaquim Kapango, Luanda.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</si>
</sst>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[$AOA]_-;\-* #,##0\ [$AOA]_-;_-* &quot;-&quot;\ [$AOA]_-;_-@_-"/>
    <numFmt numFmtId="165" formatCode="_-* #,##0.00\ [$€-40C]_-;\-* #,##0.00\ [$€-40C]_-;_-* &quot;-&quot;??\ [$€-40C]_-;_-@_-"/>
    <numFmt numFmtId="166" formatCode="_-* #,##0\ [$€-40C]_-;\-* #,##0\ [$€-40C]_-;_-* &quot;-&quot;??\ [$€-40C]_-;_-@_-"/>
  </numFmts>
  <fonts count="3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Symbol"/>
      <family val="1"/>
      <charset val="2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name val="Calibri"/>
      <family val="2"/>
    </font>
    <font>
      <sz val="11"/>
      <color theme="4" tint="-0.249977111117893"/>
      <name val="Calibri"/>
      <family val="2"/>
      <scheme val="minor"/>
    </font>
    <font>
      <sz val="11"/>
      <color rgb="FF1F497D"/>
      <name val="Wingdings"/>
      <charset val="2"/>
    </font>
    <font>
      <sz val="11"/>
      <color rgb="FF1F497D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4"/>
      <name val="Calibri"/>
      <family val="2"/>
    </font>
    <font>
      <sz val="14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3.5"/>
      <color theme="1"/>
      <name val="Arial Narrow"/>
      <family val="2"/>
    </font>
    <font>
      <b/>
      <sz val="14"/>
      <color theme="1"/>
      <name val="Arial Narrow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Protection="0"/>
  </cellStyleXfs>
  <cellXfs count="154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4" fillId="0" borderId="1" xfId="1" quotePrefix="1" applyNumberFormat="1" applyBorder="1"/>
    <xf numFmtId="164" fontId="0" fillId="0" borderId="1" xfId="0" applyNumberFormat="1" applyBorder="1"/>
    <xf numFmtId="165" fontId="0" fillId="0" borderId="1" xfId="0" applyNumberFormat="1" applyBorder="1"/>
    <xf numFmtId="0" fontId="9" fillId="3" borderId="1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vertical="center" wrapText="1"/>
    </xf>
    <xf numFmtId="0" fontId="4" fillId="0" borderId="1" xfId="1" quotePrefix="1" applyBorder="1"/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  <xf numFmtId="0" fontId="12" fillId="0" borderId="0" xfId="0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2" fillId="0" borderId="0" xfId="0" applyNumberFormat="1" applyFont="1"/>
    <xf numFmtId="0" fontId="10" fillId="0" borderId="0" xfId="0" applyFont="1"/>
    <xf numFmtId="0" fontId="13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6" fontId="0" fillId="0" borderId="0" xfId="0" applyNumberFormat="1"/>
    <xf numFmtId="166" fontId="12" fillId="0" borderId="0" xfId="0" applyNumberFormat="1" applyFont="1"/>
    <xf numFmtId="0" fontId="10" fillId="0" borderId="0" xfId="0" applyFont="1" applyAlignment="1">
      <alignment horizontal="center"/>
    </xf>
    <xf numFmtId="0" fontId="10" fillId="6" borderId="1" xfId="0" applyFont="1" applyFill="1" applyBorder="1" applyAlignment="1">
      <alignment horizontal="center"/>
    </xf>
    <xf numFmtId="166" fontId="10" fillId="6" borderId="1" xfId="0" applyNumberFormat="1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/>
    </xf>
    <xf numFmtId="166" fontId="0" fillId="0" borderId="1" xfId="0" applyNumberFormat="1" applyBorder="1"/>
    <xf numFmtId="0" fontId="15" fillId="0" borderId="0" xfId="0" applyFont="1" applyAlignment="1">
      <alignment horizontal="left" vertical="center" indent="4"/>
    </xf>
    <xf numFmtId="0" fontId="16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0" applyNumberFormat="1"/>
    <xf numFmtId="0" fontId="10" fillId="0" borderId="1" xfId="0" applyFont="1" applyBorder="1"/>
    <xf numFmtId="0" fontId="12" fillId="0" borderId="1" xfId="0" applyFont="1" applyBorder="1" applyAlignment="1">
      <alignment horizontal="right"/>
    </xf>
    <xf numFmtId="0" fontId="9" fillId="0" borderId="0" xfId="0" applyFont="1" applyAlignment="1">
      <alignment horizontal="right"/>
    </xf>
    <xf numFmtId="164" fontId="0" fillId="0" borderId="1" xfId="0" applyNumberFormat="1" applyBorder="1" applyAlignment="1">
      <alignment horizontal="right"/>
    </xf>
    <xf numFmtId="0" fontId="12" fillId="0" borderId="0" xfId="0" applyFont="1"/>
    <xf numFmtId="14" fontId="0" fillId="0" borderId="1" xfId="0" applyNumberFormat="1" applyBorder="1"/>
    <xf numFmtId="0" fontId="13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left" vertical="center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7" fillId="0" borderId="0" xfId="0" applyFont="1"/>
    <xf numFmtId="0" fontId="17" fillId="8" borderId="0" xfId="0" applyFont="1" applyFill="1"/>
    <xf numFmtId="0" fontId="17" fillId="8" borderId="0" xfId="0" applyFont="1" applyFill="1" applyAlignment="1">
      <alignment horizontal="center"/>
    </xf>
    <xf numFmtId="164" fontId="17" fillId="8" borderId="0" xfId="0" applyNumberFormat="1" applyFont="1" applyFill="1"/>
    <xf numFmtId="0" fontId="9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164" fontId="9" fillId="0" borderId="0" xfId="0" applyNumberFormat="1" applyFont="1"/>
    <xf numFmtId="0" fontId="18" fillId="0" borderId="0" xfId="0" applyFont="1" applyAlignment="1">
      <alignment vertical="top"/>
    </xf>
    <xf numFmtId="0" fontId="0" fillId="0" borderId="0" xfId="0" applyAlignment="1">
      <alignment vertical="top"/>
    </xf>
    <xf numFmtId="0" fontId="20" fillId="0" borderId="0" xfId="0" applyFont="1" applyAlignment="1">
      <alignment vertical="top" wrapText="1"/>
    </xf>
    <xf numFmtId="0" fontId="0" fillId="9" borderId="0" xfId="0" applyFill="1"/>
    <xf numFmtId="0" fontId="0" fillId="10" borderId="1" xfId="0" applyFill="1" applyBorder="1"/>
    <xf numFmtId="0" fontId="4" fillId="10" borderId="1" xfId="1" quotePrefix="1" applyFill="1" applyBorder="1"/>
    <xf numFmtId="164" fontId="0" fillId="10" borderId="1" xfId="0" applyNumberFormat="1" applyFill="1" applyBorder="1"/>
    <xf numFmtId="165" fontId="0" fillId="10" borderId="1" xfId="0" applyNumberFormat="1" applyFill="1" applyBorder="1"/>
    <xf numFmtId="0" fontId="3" fillId="10" borderId="1" xfId="0" applyFont="1" applyFill="1" applyBorder="1"/>
    <xf numFmtId="0" fontId="0" fillId="12" borderId="0" xfId="0" applyFill="1" applyAlignment="1">
      <alignment vertical="center"/>
    </xf>
    <xf numFmtId="0" fontId="13" fillId="4" borderId="1" xfId="0" applyFont="1" applyFill="1" applyBorder="1" applyAlignment="1">
      <alignment horizontal="left" vertical="center" wrapText="1"/>
    </xf>
    <xf numFmtId="0" fontId="14" fillId="11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left" vertical="center" wrapText="1"/>
    </xf>
    <xf numFmtId="4" fontId="14" fillId="11" borderId="1" xfId="0" applyNumberFormat="1" applyFont="1" applyFill="1" applyBorder="1" applyAlignment="1">
      <alignment vertical="center"/>
    </xf>
    <xf numFmtId="164" fontId="14" fillId="11" borderId="1" xfId="0" applyNumberFormat="1" applyFont="1" applyFill="1" applyBorder="1" applyAlignment="1">
      <alignment vertical="center"/>
    </xf>
    <xf numFmtId="4" fontId="14" fillId="12" borderId="1" xfId="0" applyNumberFormat="1" applyFont="1" applyFill="1" applyBorder="1" applyAlignment="1">
      <alignment vertical="center"/>
    </xf>
    <xf numFmtId="164" fontId="14" fillId="12" borderId="1" xfId="0" applyNumberFormat="1" applyFont="1" applyFill="1" applyBorder="1" applyAlignment="1">
      <alignment vertical="center"/>
    </xf>
    <xf numFmtId="165" fontId="4" fillId="10" borderId="1" xfId="1" quotePrefix="1" applyNumberFormat="1" applyFill="1" applyBorder="1"/>
    <xf numFmtId="0" fontId="2" fillId="10" borderId="1" xfId="0" applyFont="1" applyFill="1" applyBorder="1"/>
    <xf numFmtId="0" fontId="13" fillId="13" borderId="1" xfId="0" applyFont="1" applyFill="1" applyBorder="1" applyAlignment="1">
      <alignment horizontal="center" vertical="center"/>
    </xf>
    <xf numFmtId="164" fontId="13" fillId="13" borderId="1" xfId="0" applyNumberFormat="1" applyFont="1" applyFill="1" applyBorder="1" applyAlignment="1">
      <alignment horizontal="center" vertical="center"/>
    </xf>
    <xf numFmtId="0" fontId="23" fillId="13" borderId="1" xfId="0" applyFont="1" applyFill="1" applyBorder="1" applyAlignment="1">
      <alignment horizontal="left" vertical="center" wrapText="1"/>
    </xf>
    <xf numFmtId="0" fontId="24" fillId="13" borderId="1" xfId="0" applyFont="1" applyFill="1" applyBorder="1" applyAlignment="1">
      <alignment horizontal="left" vertical="center" wrapText="1"/>
    </xf>
    <xf numFmtId="0" fontId="24" fillId="13" borderId="1" xfId="0" applyFont="1" applyFill="1" applyBorder="1" applyAlignment="1">
      <alignment horizontal="center" vertical="center"/>
    </xf>
    <xf numFmtId="164" fontId="24" fillId="13" borderId="1" xfId="0" applyNumberFormat="1" applyFont="1" applyFill="1" applyBorder="1" applyAlignment="1">
      <alignment horizontal="center" vertical="center"/>
    </xf>
    <xf numFmtId="0" fontId="25" fillId="12" borderId="0" xfId="0" applyFont="1" applyFill="1" applyAlignment="1">
      <alignment vertical="center"/>
    </xf>
    <xf numFmtId="0" fontId="27" fillId="11" borderId="1" xfId="0" applyFont="1" applyFill="1" applyBorder="1" applyAlignment="1">
      <alignment horizontal="left" vertical="center" wrapText="1"/>
    </xf>
    <xf numFmtId="4" fontId="26" fillId="11" borderId="1" xfId="0" applyNumberFormat="1" applyFont="1" applyFill="1" applyBorder="1" applyAlignment="1">
      <alignment vertical="center"/>
    </xf>
    <xf numFmtId="0" fontId="0" fillId="0" borderId="0" xfId="0" applyAlignment="1">
      <alignment horizontal="left" vertical="top" wrapText="1"/>
    </xf>
    <xf numFmtId="0" fontId="13" fillId="4" borderId="1" xfId="0" applyFont="1" applyFill="1" applyBorder="1" applyAlignment="1">
      <alignment horizontal="left" vertical="top" wrapText="1"/>
    </xf>
    <xf numFmtId="0" fontId="13" fillId="13" borderId="1" xfId="0" applyFont="1" applyFill="1" applyBorder="1" applyAlignment="1">
      <alignment horizontal="left" vertical="top" wrapText="1"/>
    </xf>
    <xf numFmtId="0" fontId="26" fillId="11" borderId="1" xfId="0" applyFont="1" applyFill="1" applyBorder="1" applyAlignment="1">
      <alignment horizontal="left" vertical="top" wrapText="1"/>
    </xf>
    <xf numFmtId="0" fontId="14" fillId="11" borderId="1" xfId="0" applyFont="1" applyFill="1" applyBorder="1" applyAlignment="1">
      <alignment horizontal="left" vertical="top" wrapText="1"/>
    </xf>
    <xf numFmtId="0" fontId="24" fillId="13" borderId="1" xfId="0" applyFont="1" applyFill="1" applyBorder="1" applyAlignment="1">
      <alignment horizontal="left" vertical="top" wrapText="1"/>
    </xf>
    <xf numFmtId="0" fontId="28" fillId="0" borderId="0" xfId="0" applyFont="1" applyAlignment="1">
      <alignment vertical="center" wrapText="1"/>
    </xf>
    <xf numFmtId="0" fontId="28" fillId="12" borderId="0" xfId="0" applyFont="1" applyFill="1" applyAlignment="1">
      <alignment vertical="center" wrapText="1"/>
    </xf>
    <xf numFmtId="0" fontId="29" fillId="12" borderId="0" xfId="0" applyFont="1" applyFill="1" applyAlignment="1">
      <alignment vertical="center" wrapText="1"/>
    </xf>
    <xf numFmtId="0" fontId="30" fillId="12" borderId="0" xfId="0" applyFont="1" applyFill="1" applyAlignment="1">
      <alignment vertical="center" wrapText="1"/>
    </xf>
    <xf numFmtId="0" fontId="1" fillId="0" borderId="0" xfId="0" applyFont="1"/>
    <xf numFmtId="0" fontId="33" fillId="0" borderId="0" xfId="0" applyFont="1"/>
    <xf numFmtId="0" fontId="34" fillId="0" borderId="0" xfId="0" applyFont="1" applyAlignment="1">
      <alignment vertical="center"/>
    </xf>
    <xf numFmtId="0" fontId="33" fillId="0" borderId="0" xfId="0" applyFont="1" applyAlignment="1">
      <alignment horizontal="left" vertical="center" indent="1"/>
    </xf>
    <xf numFmtId="0" fontId="32" fillId="0" borderId="0" xfId="0" applyFont="1" applyAlignment="1">
      <alignment horizontal="left" vertical="center" indent="1"/>
    </xf>
    <xf numFmtId="0" fontId="33" fillId="0" borderId="4" xfId="0" applyFont="1" applyBorder="1" applyAlignment="1">
      <alignment horizontal="center" vertical="center"/>
    </xf>
    <xf numFmtId="0" fontId="33" fillId="0" borderId="1" xfId="0" applyFont="1" applyBorder="1" applyAlignment="1">
      <alignment vertical="center" wrapText="1"/>
    </xf>
    <xf numFmtId="0" fontId="32" fillId="14" borderId="4" xfId="0" applyFont="1" applyFill="1" applyBorder="1" applyAlignment="1">
      <alignment horizontal="center" vertical="center"/>
    </xf>
    <xf numFmtId="0" fontId="32" fillId="14" borderId="1" xfId="0" applyFont="1" applyFill="1" applyBorder="1" applyAlignment="1">
      <alignment vertical="center"/>
    </xf>
    <xf numFmtId="0" fontId="33" fillId="14" borderId="1" xfId="0" applyFont="1" applyFill="1" applyBorder="1"/>
    <xf numFmtId="0" fontId="33" fillId="0" borderId="8" xfId="0" applyFont="1" applyBorder="1" applyAlignment="1">
      <alignment horizontal="center" vertical="center"/>
    </xf>
    <xf numFmtId="0" fontId="33" fillId="0" borderId="9" xfId="0" applyFont="1" applyBorder="1" applyAlignment="1">
      <alignment vertical="center" wrapText="1"/>
    </xf>
    <xf numFmtId="0" fontId="32" fillId="14" borderId="11" xfId="0" applyFont="1" applyFill="1" applyBorder="1" applyAlignment="1">
      <alignment vertical="center" wrapText="1"/>
    </xf>
    <xf numFmtId="0" fontId="32" fillId="14" borderId="3" xfId="0" applyFont="1" applyFill="1" applyBorder="1" applyAlignment="1">
      <alignment vertical="center" wrapText="1"/>
    </xf>
    <xf numFmtId="0" fontId="32" fillId="15" borderId="13" xfId="0" applyFont="1" applyFill="1" applyBorder="1" applyAlignment="1">
      <alignment horizontal="center" vertical="center" wrapText="1"/>
    </xf>
    <xf numFmtId="0" fontId="32" fillId="15" borderId="14" xfId="0" applyFont="1" applyFill="1" applyBorder="1" applyAlignment="1">
      <alignment horizontal="center" vertical="center" wrapText="1"/>
    </xf>
    <xf numFmtId="0" fontId="33" fillId="14" borderId="1" xfId="0" applyFont="1" applyFill="1" applyBorder="1" applyAlignment="1">
      <alignment vertical="center"/>
    </xf>
    <xf numFmtId="0" fontId="33" fillId="0" borderId="5" xfId="0" applyFont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14" borderId="5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2" fillId="15" borderId="12" xfId="0" applyFont="1" applyFill="1" applyBorder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33" fillId="0" borderId="0" xfId="0" applyFont="1" applyAlignment="1">
      <alignment horizontal="left" vertical="center" wrapText="1"/>
    </xf>
    <xf numFmtId="0" fontId="32" fillId="14" borderId="3" xfId="0" applyFont="1" applyFill="1" applyBorder="1" applyAlignment="1">
      <alignment horizontal="lef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12" fillId="0" borderId="0" xfId="0" quotePrefix="1" applyFont="1" applyAlignment="1">
      <alignment horizontal="left" wrapText="1"/>
    </xf>
    <xf numFmtId="0" fontId="0" fillId="0" borderId="1" xfId="0" applyBorder="1" applyAlignment="1">
      <alignment horizontal="left" wrapText="1"/>
    </xf>
    <xf numFmtId="0" fontId="13" fillId="7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vertical="top"/>
    </xf>
    <xf numFmtId="0" fontId="13" fillId="4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0" fillId="0" borderId="0" xfId="0" applyFont="1" applyAlignment="1">
      <alignment vertical="top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left"/>
    </xf>
    <xf numFmtId="0" fontId="35" fillId="13" borderId="15" xfId="0" applyFont="1" applyFill="1" applyBorder="1" applyAlignment="1">
      <alignment horizontal="center" vertical="center" wrapText="1"/>
    </xf>
    <xf numFmtId="0" fontId="35" fillId="13" borderId="16" xfId="0" applyFont="1" applyFill="1" applyBorder="1" applyAlignment="1">
      <alignment horizontal="center" vertical="center" wrapText="1"/>
    </xf>
    <xf numFmtId="0" fontId="35" fillId="13" borderId="17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25400</xdr:rowOff>
    </xdr:from>
    <xdr:to>
      <xdr:col>0</xdr:col>
      <xdr:colOff>1299210</xdr:colOff>
      <xdr:row>2</xdr:row>
      <xdr:rowOff>117475</xdr:rowOff>
    </xdr:to>
    <xdr:pic>
      <xdr:nvPicPr>
        <xdr:cNvPr id="2" name="Image 1" descr="C:\Users\j-maria.moreno\Documents\Ef-logo-2020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0" y="25400"/>
          <a:ext cx="1299210" cy="460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25400</xdr:rowOff>
    </xdr:from>
    <xdr:to>
      <xdr:col>1</xdr:col>
      <xdr:colOff>537209</xdr:colOff>
      <xdr:row>2</xdr:row>
      <xdr:rowOff>117475</xdr:rowOff>
    </xdr:to>
    <xdr:pic>
      <xdr:nvPicPr>
        <xdr:cNvPr id="2" name="Image 1" descr="C:\Users\j-maria.moreno\Documents\Ef-logo-2020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0" y="25400"/>
          <a:ext cx="1318260" cy="460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8</xdr:col>
      <xdr:colOff>1299209</xdr:colOff>
      <xdr:row>2</xdr:row>
      <xdr:rowOff>168275</xdr:rowOff>
    </xdr:to>
    <xdr:pic>
      <xdr:nvPicPr>
        <xdr:cNvPr id="2" name="Image 1" descr="C:\Users\j-maria.moreno\Documents\Ef-logo-2020.pn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0" y="76200"/>
          <a:ext cx="1299209" cy="460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6" displayName="Tabela6" ref="A6:A19">
  <autoFilter ref="A6:A19" xr:uid="{00000000-0009-0000-0100-000001000000}"/>
  <tableColumns count="1">
    <tableColumn id="1" xr3:uid="{00000000-0010-0000-0000-000001000000}" name="Departamento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a7" displayName="Tabela7" ref="D6:D11">
  <autoFilter ref="D6:D11" xr:uid="{00000000-0009-0000-0100-000002000000}"/>
  <tableColumns count="1">
    <tableColumn id="1" xr3:uid="{00000000-0010-0000-0100-000001000000}" name="Prioridade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a8" displayName="Tabela8" ref="H6:H11">
  <autoFilter ref="H6:H11" xr:uid="{00000000-0009-0000-0100-000003000000}"/>
  <tableColumns count="1">
    <tableColumn id="1" xr3:uid="{00000000-0010-0000-0200-000001000000}" name="Produto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P33"/>
  <sheetViews>
    <sheetView workbookViewId="0">
      <selection activeCell="B30" sqref="B30"/>
    </sheetView>
  </sheetViews>
  <sheetFormatPr baseColWidth="10" defaultColWidth="8.77734375" defaultRowHeight="14.4" x14ac:dyDescent="0.3"/>
  <cols>
    <col min="1" max="1" width="25.21875" customWidth="1"/>
    <col min="4" max="4" width="9.77734375" customWidth="1"/>
    <col min="8" max="8" width="9.77734375" customWidth="1"/>
    <col min="10" max="10" width="12.109375" customWidth="1"/>
  </cols>
  <sheetData>
    <row r="5" spans="1:16" x14ac:dyDescent="0.3">
      <c r="P5" t="s">
        <v>0</v>
      </c>
    </row>
    <row r="6" spans="1:16" x14ac:dyDescent="0.3">
      <c r="A6" t="s">
        <v>1</v>
      </c>
      <c r="D6" t="s">
        <v>2</v>
      </c>
      <c r="H6" t="s">
        <v>3</v>
      </c>
      <c r="P6" t="s">
        <v>4</v>
      </c>
    </row>
    <row r="7" spans="1:16" ht="15.6" x14ac:dyDescent="0.3">
      <c r="A7" t="s">
        <v>5</v>
      </c>
      <c r="D7" t="s">
        <v>6</v>
      </c>
      <c r="H7" t="s">
        <v>7</v>
      </c>
      <c r="J7" s="1"/>
      <c r="P7" t="s">
        <v>8</v>
      </c>
    </row>
    <row r="8" spans="1:16" x14ac:dyDescent="0.3">
      <c r="A8" t="s">
        <v>9</v>
      </c>
      <c r="D8" t="s">
        <v>10</v>
      </c>
      <c r="H8" t="s">
        <v>11</v>
      </c>
      <c r="P8" t="s">
        <v>12</v>
      </c>
    </row>
    <row r="9" spans="1:16" ht="15" x14ac:dyDescent="0.3">
      <c r="A9" t="s">
        <v>13</v>
      </c>
      <c r="D9" t="s">
        <v>14</v>
      </c>
      <c r="H9" t="s">
        <v>15</v>
      </c>
      <c r="J9" s="2"/>
      <c r="P9" t="s">
        <v>16</v>
      </c>
    </row>
    <row r="10" spans="1:16" x14ac:dyDescent="0.3">
      <c r="A10" t="s">
        <v>17</v>
      </c>
      <c r="D10" t="s">
        <v>18</v>
      </c>
      <c r="P10" t="s">
        <v>19</v>
      </c>
    </row>
    <row r="11" spans="1:16" ht="15" x14ac:dyDescent="0.3">
      <c r="A11" t="s">
        <v>20</v>
      </c>
      <c r="J11" s="2"/>
      <c r="P11" t="s">
        <v>21</v>
      </c>
    </row>
    <row r="12" spans="1:16" x14ac:dyDescent="0.3">
      <c r="A12" t="s">
        <v>22</v>
      </c>
      <c r="P12" t="s">
        <v>23</v>
      </c>
    </row>
    <row r="13" spans="1:16" ht="15" x14ac:dyDescent="0.3">
      <c r="A13" t="s">
        <v>24</v>
      </c>
      <c r="J13" s="2"/>
      <c r="P13" t="s">
        <v>25</v>
      </c>
    </row>
    <row r="14" spans="1:16" x14ac:dyDescent="0.3">
      <c r="A14" t="s">
        <v>26</v>
      </c>
      <c r="P14" t="s">
        <v>27</v>
      </c>
    </row>
    <row r="15" spans="1:16" ht="15" x14ac:dyDescent="0.3">
      <c r="A15" t="s">
        <v>28</v>
      </c>
      <c r="J15" s="2"/>
      <c r="P15" t="s">
        <v>27</v>
      </c>
    </row>
    <row r="16" spans="1:16" x14ac:dyDescent="0.3">
      <c r="A16" t="s">
        <v>29</v>
      </c>
      <c r="P16" t="s">
        <v>30</v>
      </c>
    </row>
    <row r="17" spans="1:16" ht="15" x14ac:dyDescent="0.3">
      <c r="A17" t="s">
        <v>31</v>
      </c>
      <c r="J17" s="2"/>
      <c r="P17" t="s">
        <v>32</v>
      </c>
    </row>
    <row r="18" spans="1:16" x14ac:dyDescent="0.3">
      <c r="A18" t="s">
        <v>33</v>
      </c>
      <c r="P18" t="s">
        <v>34</v>
      </c>
    </row>
    <row r="19" spans="1:16" ht="15" x14ac:dyDescent="0.3">
      <c r="A19" t="s">
        <v>35</v>
      </c>
      <c r="J19" s="2"/>
    </row>
    <row r="21" spans="1:16" ht="15" x14ac:dyDescent="0.3">
      <c r="J21" s="2"/>
    </row>
    <row r="23" spans="1:16" ht="15" x14ac:dyDescent="0.3">
      <c r="J23" s="2"/>
    </row>
    <row r="25" spans="1:16" ht="15" x14ac:dyDescent="0.3">
      <c r="J25" s="2"/>
    </row>
    <row r="27" spans="1:16" ht="15" x14ac:dyDescent="0.3">
      <c r="J27" s="2"/>
    </row>
    <row r="29" spans="1:16" ht="15" x14ac:dyDescent="0.3">
      <c r="J29" s="2"/>
    </row>
    <row r="31" spans="1:16" ht="15" x14ac:dyDescent="0.3">
      <c r="J31" s="2"/>
    </row>
    <row r="32" spans="1:16" ht="15.6" x14ac:dyDescent="0.3">
      <c r="J32" s="3"/>
    </row>
    <row r="33" spans="10:10" ht="15.6" x14ac:dyDescent="0.3">
      <c r="J33" s="3"/>
    </row>
  </sheetData>
  <pageMargins left="0.7" right="0.7" top="0.75" bottom="0.75" header="0.3" footer="0.3"/>
  <pageSetup paperSize="9" orientation="portrait"/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H25"/>
  <sheetViews>
    <sheetView showGridLines="0" workbookViewId="0">
      <selection activeCell="C34" sqref="C34"/>
    </sheetView>
  </sheetViews>
  <sheetFormatPr baseColWidth="10" defaultColWidth="11.5546875" defaultRowHeight="14.4" x14ac:dyDescent="0.3"/>
  <cols>
    <col min="1" max="1" width="3.77734375" customWidth="1"/>
    <col min="2" max="2" width="22.21875" customWidth="1"/>
    <col min="3" max="3" width="25" customWidth="1"/>
    <col min="4" max="4" width="27.88671875" customWidth="1"/>
    <col min="5" max="5" width="19.21875" bestFit="1" customWidth="1"/>
    <col min="6" max="6" width="14.88671875" bestFit="1" customWidth="1"/>
    <col min="7" max="7" width="44.109375" bestFit="1" customWidth="1"/>
    <col min="8" max="8" width="27.33203125" customWidth="1"/>
    <col min="9" max="9" width="20.44140625" customWidth="1"/>
    <col min="10" max="10" width="36.77734375" bestFit="1" customWidth="1"/>
  </cols>
  <sheetData>
    <row r="1" spans="1:8" ht="21" x14ac:dyDescent="0.4">
      <c r="A1" s="134" t="s">
        <v>36</v>
      </c>
      <c r="B1" s="134"/>
      <c r="C1" s="134"/>
      <c r="D1" s="134"/>
      <c r="E1" s="134"/>
      <c r="F1" s="134"/>
      <c r="G1" s="134"/>
      <c r="H1" s="134"/>
    </row>
    <row r="4" spans="1:8" x14ac:dyDescent="0.3">
      <c r="B4" s="5" t="s">
        <v>37</v>
      </c>
      <c r="C4" s="5">
        <v>1083.0250000000001</v>
      </c>
      <c r="D4" s="5" t="s">
        <v>38</v>
      </c>
    </row>
    <row r="5" spans="1:8" s="6" customFormat="1" ht="28.95" customHeight="1" x14ac:dyDescent="0.3">
      <c r="B5" s="7" t="s">
        <v>39</v>
      </c>
      <c r="C5" s="8" t="s">
        <v>40</v>
      </c>
      <c r="D5" s="8" t="s">
        <v>41</v>
      </c>
      <c r="E5" s="9" t="s">
        <v>42</v>
      </c>
      <c r="F5" s="9" t="s">
        <v>43</v>
      </c>
      <c r="G5" s="9" t="s">
        <v>44</v>
      </c>
      <c r="H5"/>
    </row>
    <row r="6" spans="1:8" x14ac:dyDescent="0.3">
      <c r="B6" s="10" t="s">
        <v>45</v>
      </c>
      <c r="C6" s="11" t="s">
        <v>46</v>
      </c>
      <c r="D6" s="11" t="s">
        <v>47</v>
      </c>
      <c r="E6" s="12">
        <f>'CQ productos limpeza'!C4</f>
        <v>1214160</v>
      </c>
      <c r="F6" s="13">
        <f t="shared" ref="F6:F8" si="0">E6/$C$4</f>
        <v>1121.0821541515661</v>
      </c>
      <c r="G6" s="10"/>
    </row>
    <row r="7" spans="1:8" x14ac:dyDescent="0.3">
      <c r="B7" s="10" t="s">
        <v>48</v>
      </c>
      <c r="C7" s="11" t="s">
        <v>49</v>
      </c>
      <c r="D7" s="11" t="s">
        <v>49</v>
      </c>
      <c r="E7" s="12">
        <f>'CQ-EdB limpeza'!L3</f>
        <v>12000000</v>
      </c>
      <c r="F7" s="13">
        <f t="shared" si="0"/>
        <v>11080.07663719674</v>
      </c>
      <c r="G7" s="10"/>
    </row>
    <row r="8" spans="1:8" x14ac:dyDescent="0.3">
      <c r="B8" s="76" t="s">
        <v>50</v>
      </c>
      <c r="C8" s="89" t="s">
        <v>51</v>
      </c>
      <c r="D8" s="89" t="s">
        <v>51</v>
      </c>
      <c r="E8" s="78">
        <f>'CQ-EdB agua potable'!P4</f>
        <v>10440000</v>
      </c>
      <c r="F8" s="79">
        <f t="shared" si="0"/>
        <v>9639.666674361164</v>
      </c>
      <c r="G8" s="90" t="s">
        <v>226</v>
      </c>
    </row>
    <row r="9" spans="1:8" x14ac:dyDescent="0.3">
      <c r="B9" s="10" t="s">
        <v>52</v>
      </c>
      <c r="C9" s="10"/>
      <c r="D9" s="10"/>
      <c r="E9" s="12"/>
      <c r="F9" s="12"/>
      <c r="G9" s="10"/>
    </row>
    <row r="10" spans="1:8" x14ac:dyDescent="0.3">
      <c r="B10" s="10" t="s">
        <v>53</v>
      </c>
      <c r="C10" s="10"/>
      <c r="D10" s="10"/>
      <c r="E10" s="12"/>
      <c r="F10" s="12"/>
      <c r="G10" s="10"/>
    </row>
    <row r="11" spans="1:8" x14ac:dyDescent="0.3">
      <c r="B11" s="10" t="s">
        <v>58</v>
      </c>
      <c r="C11" s="17" t="s">
        <v>59</v>
      </c>
      <c r="D11" s="10"/>
      <c r="E11" s="12"/>
      <c r="F11" s="13"/>
      <c r="G11" s="10"/>
    </row>
    <row r="12" spans="1:8" x14ac:dyDescent="0.3">
      <c r="B12" s="10"/>
      <c r="C12" s="10"/>
      <c r="D12" s="10"/>
      <c r="E12" s="12"/>
      <c r="F12" s="12"/>
      <c r="G12" s="10"/>
    </row>
    <row r="13" spans="1:8" x14ac:dyDescent="0.3">
      <c r="B13" s="10"/>
      <c r="C13" s="10"/>
      <c r="D13" s="10"/>
      <c r="E13" s="12"/>
      <c r="F13" s="12"/>
      <c r="G13" s="10"/>
    </row>
    <row r="17" spans="2:7" ht="14.55" customHeight="1" x14ac:dyDescent="0.3">
      <c r="B17" s="14" t="s">
        <v>54</v>
      </c>
      <c r="C17" s="15" t="s">
        <v>40</v>
      </c>
      <c r="D17" s="15" t="s">
        <v>55</v>
      </c>
      <c r="E17" s="15" t="s">
        <v>56</v>
      </c>
      <c r="F17" s="15" t="s">
        <v>57</v>
      </c>
      <c r="G17" s="16" t="s">
        <v>44</v>
      </c>
    </row>
    <row r="18" spans="2:7" x14ac:dyDescent="0.3">
      <c r="B18" s="76" t="s">
        <v>60</v>
      </c>
      <c r="C18" s="77" t="s">
        <v>61</v>
      </c>
      <c r="D18" s="76"/>
      <c r="E18" s="78" t="e">
        <f>'CU Electrodomesticos'!F3</f>
        <v>#REF!</v>
      </c>
      <c r="F18" s="79" t="e">
        <f t="shared" ref="F18" si="1">E18/$C$4</f>
        <v>#REF!</v>
      </c>
      <c r="G18" s="80" t="s">
        <v>225</v>
      </c>
    </row>
    <row r="19" spans="2:7" x14ac:dyDescent="0.3">
      <c r="B19" s="10" t="s">
        <v>62</v>
      </c>
      <c r="C19" s="17" t="s">
        <v>63</v>
      </c>
      <c r="D19" s="10"/>
      <c r="E19" s="12"/>
      <c r="F19" s="13">
        <f>'CU Infrastructura rede'!E3</f>
        <v>4348.2000000000007</v>
      </c>
      <c r="G19" s="10" t="s">
        <v>64</v>
      </c>
    </row>
    <row r="20" spans="2:7" x14ac:dyDescent="0.3">
      <c r="B20" s="10"/>
      <c r="C20" s="10"/>
      <c r="D20" s="10"/>
      <c r="E20" s="12"/>
      <c r="F20" s="13">
        <f t="shared" ref="F20:F21" si="2">E20/$C$4</f>
        <v>0</v>
      </c>
      <c r="G20" s="10"/>
    </row>
    <row r="21" spans="2:7" x14ac:dyDescent="0.3">
      <c r="B21" s="10"/>
      <c r="C21" s="10"/>
      <c r="D21" s="10"/>
      <c r="E21" s="12"/>
      <c r="F21" s="13">
        <f t="shared" si="2"/>
        <v>0</v>
      </c>
      <c r="G21" s="10"/>
    </row>
    <row r="22" spans="2:7" x14ac:dyDescent="0.3">
      <c r="B22" s="10"/>
      <c r="C22" s="10"/>
      <c r="D22" s="10"/>
      <c r="E22" s="10"/>
      <c r="F22" s="10"/>
      <c r="G22" s="10"/>
    </row>
    <row r="23" spans="2:7" x14ac:dyDescent="0.3">
      <c r="B23" s="10"/>
      <c r="C23" s="10"/>
      <c r="D23" s="10"/>
      <c r="E23" s="10"/>
      <c r="F23" s="10"/>
      <c r="G23" s="10"/>
    </row>
    <row r="24" spans="2:7" x14ac:dyDescent="0.3">
      <c r="B24" s="10"/>
      <c r="C24" s="10"/>
      <c r="D24" s="10"/>
      <c r="E24" s="10"/>
      <c r="F24" s="10"/>
      <c r="G24" s="10"/>
    </row>
    <row r="25" spans="2:7" x14ac:dyDescent="0.3">
      <c r="B25" s="10"/>
      <c r="C25" s="10"/>
      <c r="D25" s="10"/>
      <c r="E25" s="10"/>
      <c r="F25" s="10"/>
      <c r="G25" s="10"/>
    </row>
  </sheetData>
  <mergeCells count="1">
    <mergeCell ref="A1:H1"/>
  </mergeCells>
  <hyperlinks>
    <hyperlink ref="C6" location="'CQ productos limpeza'!A1" display="CQ productos limpeza'!A1" xr:uid="{00000000-0004-0000-0100-000000000000}"/>
    <hyperlink ref="D6" location="'EdB productos limpeza'!A1" display="EdB productos limpeza'!A1" xr:uid="{00000000-0004-0000-0100-000001000000}"/>
    <hyperlink ref="C7" location="'CQ-EdB limpeza'!A1" display="CQ-EdB limpeza'!A1" xr:uid="{00000000-0004-0000-0100-000002000000}"/>
    <hyperlink ref="C8" location="'CQ-EdB agua potable'!A1" display="CQ-EdB agua potable'!A1" xr:uid="{00000000-0004-0000-0100-000003000000}"/>
    <hyperlink ref="D8" location="'CQ-EdB agua potable'!A1" display="CQ-EdB agua potable'!A1" xr:uid="{00000000-0004-0000-0100-000004000000}"/>
    <hyperlink ref="C11" location="'CU Mobiliário escritório'!A1" display="CU Mobiliário escritório'!A1" xr:uid="{00000000-0004-0000-0100-000005000000}"/>
    <hyperlink ref="C18" location="'CU Electrodomesticos'!A1" display="CU Electrodomesticos'!A1" xr:uid="{00000000-0004-0000-0100-000006000000}"/>
    <hyperlink ref="C19" location="'CU Infrastructura rede'!A1" display="CU Infrastructura rede'!A1" xr:uid="{00000000-0004-0000-0100-000007000000}"/>
    <hyperlink ref="D7" location="'CQ-EdB limpeza'!A1" display="CQ-EdB limpeza'!A1" xr:uid="{00000000-0004-0000-0100-000008000000}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55"/>
  <sheetViews>
    <sheetView tabSelected="1" topLeftCell="A28" workbookViewId="0">
      <selection activeCell="C5" sqref="C5:D5"/>
    </sheetView>
  </sheetViews>
  <sheetFormatPr baseColWidth="10" defaultRowHeight="14.4" x14ac:dyDescent="0.3"/>
  <cols>
    <col min="1" max="1" width="4.44140625" customWidth="1"/>
    <col min="3" max="3" width="20.21875" customWidth="1"/>
    <col min="4" max="4" width="22.109375" style="110" customWidth="1"/>
    <col min="5" max="5" width="42.33203125" customWidth="1"/>
    <col min="6" max="6" width="24.109375" customWidth="1"/>
    <col min="7" max="7" width="17" customWidth="1"/>
    <col min="8" max="8" width="33" style="26" customWidth="1"/>
  </cols>
  <sheetData>
    <row r="2" spans="2:8" ht="15" thickBot="1" x14ac:dyDescent="0.35"/>
    <row r="3" spans="2:8" ht="31.2" customHeight="1" thickBot="1" x14ac:dyDescent="0.35">
      <c r="B3" s="151" t="s">
        <v>415</v>
      </c>
      <c r="C3" s="152"/>
      <c r="D3" s="152"/>
      <c r="E3" s="152"/>
      <c r="F3" s="152"/>
      <c r="G3" s="152"/>
      <c r="H3" s="153"/>
    </row>
    <row r="4" spans="2:8" ht="43.8" customHeight="1" thickBot="1" x14ac:dyDescent="0.35">
      <c r="B4" s="132" t="s">
        <v>375</v>
      </c>
      <c r="C4" s="124" t="s">
        <v>3</v>
      </c>
      <c r="D4" s="124" t="s">
        <v>285</v>
      </c>
      <c r="E4" s="124" t="s">
        <v>304</v>
      </c>
      <c r="F4" s="124" t="s">
        <v>286</v>
      </c>
      <c r="G4" s="125" t="s">
        <v>403</v>
      </c>
      <c r="H4" s="125" t="s">
        <v>414</v>
      </c>
    </row>
    <row r="5" spans="2:8" x14ac:dyDescent="0.3">
      <c r="B5" s="122"/>
      <c r="C5" s="136" t="s">
        <v>341</v>
      </c>
      <c r="D5" s="136"/>
      <c r="E5" s="123"/>
      <c r="F5" s="123"/>
      <c r="G5" s="128"/>
      <c r="H5" s="128"/>
    </row>
    <row r="6" spans="2:8" ht="69" x14ac:dyDescent="0.3">
      <c r="B6" s="115" t="s">
        <v>328</v>
      </c>
      <c r="C6" s="116" t="s">
        <v>287</v>
      </c>
      <c r="D6" s="116" t="s">
        <v>309</v>
      </c>
      <c r="E6" s="116" t="s">
        <v>313</v>
      </c>
      <c r="F6" s="116" t="s">
        <v>335</v>
      </c>
      <c r="G6" s="127">
        <v>60</v>
      </c>
      <c r="H6" s="127"/>
    </row>
    <row r="7" spans="2:8" ht="27.6" x14ac:dyDescent="0.3">
      <c r="B7" s="115" t="s">
        <v>329</v>
      </c>
      <c r="C7" s="116" t="s">
        <v>288</v>
      </c>
      <c r="D7" s="116" t="s">
        <v>310</v>
      </c>
      <c r="E7" s="116" t="s">
        <v>314</v>
      </c>
      <c r="F7" s="116" t="s">
        <v>314</v>
      </c>
      <c r="G7" s="127">
        <v>60</v>
      </c>
      <c r="H7" s="127"/>
    </row>
    <row r="8" spans="2:8" ht="27.6" x14ac:dyDescent="0.3">
      <c r="B8" s="115" t="s">
        <v>330</v>
      </c>
      <c r="C8" s="116" t="s">
        <v>289</v>
      </c>
      <c r="D8" s="116" t="s">
        <v>311</v>
      </c>
      <c r="E8" s="116" t="s">
        <v>314</v>
      </c>
      <c r="F8" s="116" t="s">
        <v>314</v>
      </c>
      <c r="G8" s="127">
        <v>60</v>
      </c>
      <c r="H8" s="127"/>
    </row>
    <row r="9" spans="2:8" ht="41.4" x14ac:dyDescent="0.3">
      <c r="B9" s="115" t="s">
        <v>331</v>
      </c>
      <c r="C9" s="116" t="s">
        <v>336</v>
      </c>
      <c r="D9" s="116" t="s">
        <v>337</v>
      </c>
      <c r="E9" s="116" t="s">
        <v>338</v>
      </c>
      <c r="F9" s="116" t="s">
        <v>339</v>
      </c>
      <c r="G9" s="127">
        <v>5</v>
      </c>
      <c r="H9" s="127"/>
    </row>
    <row r="10" spans="2:8" ht="27.6" x14ac:dyDescent="0.3">
      <c r="B10" s="115" t="s">
        <v>384</v>
      </c>
      <c r="C10" s="116" t="s">
        <v>306</v>
      </c>
      <c r="D10" s="116" t="s">
        <v>340</v>
      </c>
      <c r="E10" s="116" t="s">
        <v>325</v>
      </c>
      <c r="F10" s="116" t="s">
        <v>326</v>
      </c>
      <c r="G10" s="127">
        <v>5</v>
      </c>
      <c r="H10" s="127"/>
    </row>
    <row r="11" spans="2:8" x14ac:dyDescent="0.3">
      <c r="B11" s="117"/>
      <c r="C11" s="118" t="s">
        <v>342</v>
      </c>
      <c r="D11" s="126"/>
      <c r="E11" s="119"/>
      <c r="F11" s="119"/>
      <c r="G11" s="130"/>
      <c r="H11" s="130"/>
    </row>
    <row r="12" spans="2:8" ht="41.4" x14ac:dyDescent="0.3">
      <c r="B12" s="115" t="s">
        <v>385</v>
      </c>
      <c r="C12" s="116" t="s">
        <v>343</v>
      </c>
      <c r="D12" s="116" t="s">
        <v>344</v>
      </c>
      <c r="E12" s="116" t="s">
        <v>317</v>
      </c>
      <c r="F12" s="116" t="s">
        <v>312</v>
      </c>
      <c r="G12" s="127">
        <v>1</v>
      </c>
      <c r="H12" s="127"/>
    </row>
    <row r="13" spans="2:8" ht="27.6" x14ac:dyDescent="0.3">
      <c r="B13" s="115" t="s">
        <v>386</v>
      </c>
      <c r="C13" s="116" t="s">
        <v>345</v>
      </c>
      <c r="D13" s="116" t="s">
        <v>346</v>
      </c>
      <c r="E13" s="116" t="s">
        <v>347</v>
      </c>
      <c r="F13" s="116" t="s">
        <v>292</v>
      </c>
      <c r="G13" s="127">
        <v>1</v>
      </c>
      <c r="H13" s="127"/>
    </row>
    <row r="14" spans="2:8" ht="42" customHeight="1" x14ac:dyDescent="0.3">
      <c r="B14" s="115" t="s">
        <v>387</v>
      </c>
      <c r="C14" s="116" t="s">
        <v>348</v>
      </c>
      <c r="D14" s="116" t="s">
        <v>349</v>
      </c>
      <c r="E14" s="116" t="s">
        <v>314</v>
      </c>
      <c r="F14" s="116" t="s">
        <v>292</v>
      </c>
      <c r="G14" s="127">
        <v>1</v>
      </c>
      <c r="H14" s="127"/>
    </row>
    <row r="15" spans="2:8" ht="55.2" x14ac:dyDescent="0.3">
      <c r="B15" s="115" t="s">
        <v>388</v>
      </c>
      <c r="C15" s="116" t="s">
        <v>293</v>
      </c>
      <c r="D15" s="116" t="s">
        <v>332</v>
      </c>
      <c r="E15" s="116" t="s">
        <v>350</v>
      </c>
      <c r="F15" s="116" t="s">
        <v>351</v>
      </c>
      <c r="G15" s="127">
        <v>5</v>
      </c>
      <c r="H15" s="127"/>
    </row>
    <row r="16" spans="2:8" ht="69" x14ac:dyDescent="0.3">
      <c r="B16" s="115" t="s">
        <v>389</v>
      </c>
      <c r="C16" s="116" t="s">
        <v>294</v>
      </c>
      <c r="D16" s="116" t="s">
        <v>352</v>
      </c>
      <c r="E16" s="116" t="s">
        <v>353</v>
      </c>
      <c r="F16" s="116" t="s">
        <v>354</v>
      </c>
      <c r="G16" s="127">
        <v>1</v>
      </c>
      <c r="H16" s="127"/>
    </row>
    <row r="17" spans="2:8" x14ac:dyDescent="0.3">
      <c r="B17" s="117"/>
      <c r="C17" s="118" t="s">
        <v>355</v>
      </c>
      <c r="D17" s="126"/>
      <c r="E17" s="119"/>
      <c r="F17" s="119"/>
      <c r="G17" s="130"/>
      <c r="H17" s="130"/>
    </row>
    <row r="18" spans="2:8" ht="27.6" x14ac:dyDescent="0.3">
      <c r="B18" s="115" t="s">
        <v>390</v>
      </c>
      <c r="C18" s="116" t="s">
        <v>185</v>
      </c>
      <c r="D18" s="116" t="s">
        <v>356</v>
      </c>
      <c r="E18" s="116" t="s">
        <v>315</v>
      </c>
      <c r="F18" s="116" t="s">
        <v>290</v>
      </c>
      <c r="G18" s="137">
        <v>5</v>
      </c>
      <c r="H18" s="137"/>
    </row>
    <row r="19" spans="2:8" ht="27.6" x14ac:dyDescent="0.3">
      <c r="B19" s="115" t="s">
        <v>391</v>
      </c>
      <c r="C19" s="116" t="s">
        <v>291</v>
      </c>
      <c r="D19" s="116" t="s">
        <v>357</v>
      </c>
      <c r="E19" s="116" t="s">
        <v>316</v>
      </c>
      <c r="F19" s="116" t="s">
        <v>290</v>
      </c>
      <c r="G19" s="138"/>
      <c r="H19" s="138"/>
    </row>
    <row r="20" spans="2:8" ht="41.4" x14ac:dyDescent="0.3">
      <c r="B20" s="115" t="s">
        <v>392</v>
      </c>
      <c r="C20" s="116" t="s">
        <v>358</v>
      </c>
      <c r="D20" s="116" t="s">
        <v>359</v>
      </c>
      <c r="E20" s="116" t="s">
        <v>360</v>
      </c>
      <c r="F20" s="116" t="s">
        <v>361</v>
      </c>
      <c r="G20" s="127">
        <v>1</v>
      </c>
      <c r="H20" s="127"/>
    </row>
    <row r="21" spans="2:8" ht="41.4" x14ac:dyDescent="0.3">
      <c r="B21" s="115" t="s">
        <v>404</v>
      </c>
      <c r="C21" s="116" t="s">
        <v>405</v>
      </c>
      <c r="D21" s="116" t="s">
        <v>406</v>
      </c>
      <c r="E21" s="116" t="s">
        <v>407</v>
      </c>
      <c r="F21" s="116" t="s">
        <v>295</v>
      </c>
      <c r="G21" s="127">
        <v>10</v>
      </c>
      <c r="H21" s="127"/>
    </row>
    <row r="22" spans="2:8" ht="41.4" x14ac:dyDescent="0.3">
      <c r="B22" s="115" t="s">
        <v>393</v>
      </c>
      <c r="C22" s="116" t="s">
        <v>307</v>
      </c>
      <c r="D22" s="116" t="s">
        <v>362</v>
      </c>
      <c r="E22" s="116" t="s">
        <v>363</v>
      </c>
      <c r="F22" s="116" t="s">
        <v>318</v>
      </c>
      <c r="G22" s="127">
        <v>3</v>
      </c>
      <c r="H22" s="127"/>
    </row>
    <row r="23" spans="2:8" x14ac:dyDescent="0.3">
      <c r="B23" s="117"/>
      <c r="C23" s="118" t="s">
        <v>364</v>
      </c>
      <c r="D23" s="126"/>
      <c r="E23" s="119"/>
      <c r="F23" s="119"/>
      <c r="G23" s="130"/>
      <c r="H23" s="130"/>
    </row>
    <row r="24" spans="2:8" ht="55.2" x14ac:dyDescent="0.3">
      <c r="B24" s="115" t="s">
        <v>394</v>
      </c>
      <c r="C24" s="116" t="s">
        <v>235</v>
      </c>
      <c r="D24" s="116" t="s">
        <v>319</v>
      </c>
      <c r="E24" s="116" t="s">
        <v>320</v>
      </c>
      <c r="F24" s="116" t="s">
        <v>365</v>
      </c>
      <c r="G24" s="127">
        <v>75</v>
      </c>
      <c r="H24" s="127"/>
    </row>
    <row r="25" spans="2:8" ht="41.4" x14ac:dyDescent="0.3">
      <c r="B25" s="115" t="s">
        <v>395</v>
      </c>
      <c r="C25" s="116" t="s">
        <v>366</v>
      </c>
      <c r="D25" s="116" t="s">
        <v>319</v>
      </c>
      <c r="E25" s="116" t="s">
        <v>408</v>
      </c>
      <c r="F25" s="116" t="s">
        <v>321</v>
      </c>
      <c r="G25" s="127">
        <v>79</v>
      </c>
      <c r="H25" s="127"/>
    </row>
    <row r="26" spans="2:8" ht="27.6" x14ac:dyDescent="0.3">
      <c r="B26" s="115" t="s">
        <v>396</v>
      </c>
      <c r="C26" s="116" t="s">
        <v>297</v>
      </c>
      <c r="D26" s="116" t="s">
        <v>305</v>
      </c>
      <c r="E26" s="116" t="s">
        <v>322</v>
      </c>
      <c r="F26" s="116" t="s">
        <v>323</v>
      </c>
      <c r="G26" s="127">
        <v>4</v>
      </c>
      <c r="H26" s="127"/>
    </row>
    <row r="27" spans="2:8" x14ac:dyDescent="0.3">
      <c r="B27" s="115" t="s">
        <v>397</v>
      </c>
      <c r="C27" s="116" t="s">
        <v>298</v>
      </c>
      <c r="D27" s="116" t="s">
        <v>308</v>
      </c>
      <c r="E27" s="116" t="s">
        <v>314</v>
      </c>
      <c r="F27" s="116" t="s">
        <v>323</v>
      </c>
      <c r="G27" s="127">
        <v>1</v>
      </c>
      <c r="H27" s="127"/>
    </row>
    <row r="28" spans="2:8" ht="27.6" x14ac:dyDescent="0.3">
      <c r="B28" s="115" t="s">
        <v>398</v>
      </c>
      <c r="C28" s="116" t="s">
        <v>190</v>
      </c>
      <c r="D28" s="116" t="s">
        <v>319</v>
      </c>
      <c r="E28" s="116" t="s">
        <v>324</v>
      </c>
      <c r="F28" s="116" t="s">
        <v>323</v>
      </c>
      <c r="G28" s="127">
        <v>2</v>
      </c>
      <c r="H28" s="127"/>
    </row>
    <row r="29" spans="2:8" x14ac:dyDescent="0.3">
      <c r="B29" s="117"/>
      <c r="C29" s="118" t="s">
        <v>367</v>
      </c>
      <c r="D29" s="126"/>
      <c r="E29" s="119"/>
      <c r="F29" s="119"/>
      <c r="G29" s="130"/>
      <c r="H29" s="130"/>
    </row>
    <row r="30" spans="2:8" ht="27.6" x14ac:dyDescent="0.3">
      <c r="B30" s="115" t="s">
        <v>399</v>
      </c>
      <c r="C30" s="116" t="s">
        <v>299</v>
      </c>
      <c r="D30" s="116" t="s">
        <v>368</v>
      </c>
      <c r="E30" s="116" t="s">
        <v>369</v>
      </c>
      <c r="F30" s="116" t="s">
        <v>296</v>
      </c>
      <c r="G30" s="127">
        <v>1</v>
      </c>
      <c r="H30" s="127"/>
    </row>
    <row r="31" spans="2:8" ht="27.6" x14ac:dyDescent="0.3">
      <c r="B31" s="115" t="s">
        <v>400</v>
      </c>
      <c r="C31" s="116" t="s">
        <v>300</v>
      </c>
      <c r="D31" s="116" t="s">
        <v>410</v>
      </c>
      <c r="E31" s="116" t="s">
        <v>327</v>
      </c>
      <c r="F31" s="116" t="s">
        <v>411</v>
      </c>
      <c r="G31" s="127">
        <v>3</v>
      </c>
      <c r="H31" s="127"/>
    </row>
    <row r="32" spans="2:8" ht="27.6" x14ac:dyDescent="0.3">
      <c r="B32" s="115" t="s">
        <v>409</v>
      </c>
      <c r="C32" s="116" t="s">
        <v>301</v>
      </c>
      <c r="D32" s="116" t="s">
        <v>370</v>
      </c>
      <c r="E32" s="116" t="s">
        <v>327</v>
      </c>
      <c r="F32" s="116" t="s">
        <v>412</v>
      </c>
      <c r="G32" s="127">
        <v>3</v>
      </c>
      <c r="H32" s="127"/>
    </row>
    <row r="33" spans="2:8" ht="27.6" x14ac:dyDescent="0.3">
      <c r="B33" s="115" t="s">
        <v>401</v>
      </c>
      <c r="C33" s="116" t="s">
        <v>302</v>
      </c>
      <c r="D33" s="116" t="s">
        <v>371</v>
      </c>
      <c r="E33" s="116" t="s">
        <v>372</v>
      </c>
      <c r="F33" s="116" t="s">
        <v>303</v>
      </c>
      <c r="G33" s="127">
        <v>3</v>
      </c>
      <c r="H33" s="127"/>
    </row>
    <row r="34" spans="2:8" ht="28.2" thickBot="1" x14ac:dyDescent="0.35">
      <c r="B34" s="120" t="s">
        <v>402</v>
      </c>
      <c r="C34" s="121" t="s">
        <v>26</v>
      </c>
      <c r="D34" s="121" t="s">
        <v>334</v>
      </c>
      <c r="E34" s="121" t="s">
        <v>373</v>
      </c>
      <c r="F34" s="121" t="s">
        <v>374</v>
      </c>
      <c r="G34" s="129">
        <v>1</v>
      </c>
      <c r="H34" s="129"/>
    </row>
    <row r="35" spans="2:8" x14ac:dyDescent="0.3">
      <c r="B35" s="111"/>
      <c r="C35" s="111"/>
      <c r="D35" s="111"/>
      <c r="E35" s="111"/>
      <c r="F35" s="111"/>
      <c r="G35" s="111"/>
      <c r="H35" s="131"/>
    </row>
    <row r="36" spans="2:8" ht="18" x14ac:dyDescent="0.3">
      <c r="B36" s="111"/>
      <c r="C36" s="112" t="s">
        <v>416</v>
      </c>
      <c r="D36" s="111"/>
      <c r="E36" s="111"/>
      <c r="F36" s="111"/>
      <c r="G36" s="111"/>
      <c r="H36" s="131"/>
    </row>
    <row r="37" spans="2:8" x14ac:dyDescent="0.3">
      <c r="B37" s="111"/>
      <c r="C37" s="113"/>
      <c r="D37" s="111"/>
      <c r="E37" s="111"/>
      <c r="F37" s="111"/>
      <c r="G37" s="111"/>
      <c r="H37" s="131"/>
    </row>
    <row r="38" spans="2:8" x14ac:dyDescent="0.3">
      <c r="B38" s="111"/>
      <c r="C38" s="114" t="s">
        <v>376</v>
      </c>
      <c r="D38" s="111"/>
      <c r="E38" s="111"/>
      <c r="F38" s="111"/>
      <c r="G38" s="111"/>
      <c r="H38" s="131"/>
    </row>
    <row r="39" spans="2:8" ht="73.05" customHeight="1" x14ac:dyDescent="0.3">
      <c r="B39" s="111"/>
      <c r="C39" s="135" t="s">
        <v>413</v>
      </c>
      <c r="D39" s="135"/>
      <c r="E39" s="135"/>
      <c r="F39" s="135"/>
      <c r="G39" s="133"/>
      <c r="H39" s="131"/>
    </row>
    <row r="40" spans="2:8" x14ac:dyDescent="0.3">
      <c r="B40" s="111"/>
      <c r="C40" s="113"/>
      <c r="D40" s="111"/>
      <c r="E40" s="111"/>
      <c r="F40" s="111"/>
      <c r="G40" s="111"/>
      <c r="H40" s="131"/>
    </row>
    <row r="41" spans="2:8" x14ac:dyDescent="0.3">
      <c r="B41" s="111"/>
      <c r="C41" s="114" t="s">
        <v>377</v>
      </c>
      <c r="D41" s="111"/>
      <c r="E41" s="111"/>
      <c r="F41" s="111"/>
      <c r="G41" s="111"/>
      <c r="H41" s="131"/>
    </row>
    <row r="42" spans="2:8" ht="45" customHeight="1" x14ac:dyDescent="0.3">
      <c r="B42" s="111"/>
      <c r="C42" s="135" t="s">
        <v>378</v>
      </c>
      <c r="D42" s="135"/>
      <c r="E42" s="135"/>
      <c r="F42" s="135"/>
      <c r="G42" s="133"/>
      <c r="H42" s="131"/>
    </row>
    <row r="43" spans="2:8" x14ac:dyDescent="0.3">
      <c r="B43" s="111"/>
      <c r="C43" s="113"/>
      <c r="D43" s="111"/>
      <c r="E43" s="111"/>
      <c r="F43" s="111"/>
      <c r="G43" s="111"/>
      <c r="H43" s="131"/>
    </row>
    <row r="44" spans="2:8" x14ac:dyDescent="0.3">
      <c r="B44" s="111"/>
      <c r="C44" s="114" t="s">
        <v>379</v>
      </c>
      <c r="D44" s="111"/>
      <c r="E44" s="111"/>
      <c r="F44" s="111"/>
      <c r="G44" s="111"/>
      <c r="H44" s="131"/>
    </row>
    <row r="45" spans="2:8" ht="46.05" customHeight="1" x14ac:dyDescent="0.3">
      <c r="B45" s="111"/>
      <c r="C45" s="135" t="s">
        <v>383</v>
      </c>
      <c r="D45" s="135"/>
      <c r="E45" s="135"/>
      <c r="F45" s="135"/>
      <c r="G45" s="133"/>
      <c r="H45" s="131"/>
    </row>
    <row r="46" spans="2:8" x14ac:dyDescent="0.3">
      <c r="B46" s="111"/>
      <c r="C46" s="113"/>
      <c r="D46" s="111"/>
      <c r="E46" s="111"/>
      <c r="F46" s="111"/>
      <c r="G46" s="111"/>
      <c r="H46" s="131"/>
    </row>
    <row r="47" spans="2:8" x14ac:dyDescent="0.3">
      <c r="B47" s="111"/>
      <c r="C47" s="114" t="s">
        <v>380</v>
      </c>
      <c r="D47" s="111"/>
      <c r="E47" s="111"/>
      <c r="F47" s="111"/>
      <c r="G47" s="111"/>
      <c r="H47" s="131"/>
    </row>
    <row r="48" spans="2:8" ht="30" customHeight="1" x14ac:dyDescent="0.3">
      <c r="B48" s="111"/>
      <c r="C48" s="135" t="s">
        <v>333</v>
      </c>
      <c r="D48" s="135"/>
      <c r="E48" s="135"/>
      <c r="F48" s="135"/>
      <c r="G48" s="133"/>
      <c r="H48" s="131"/>
    </row>
    <row r="49" spans="2:8" x14ac:dyDescent="0.3">
      <c r="B49" s="111"/>
      <c r="C49" s="113"/>
      <c r="D49" s="111"/>
      <c r="E49" s="111"/>
      <c r="F49" s="111"/>
      <c r="G49" s="111"/>
      <c r="H49" s="131"/>
    </row>
    <row r="50" spans="2:8" x14ac:dyDescent="0.3">
      <c r="B50" s="111"/>
      <c r="C50" s="114" t="s">
        <v>381</v>
      </c>
      <c r="D50" s="111"/>
      <c r="E50" s="111"/>
      <c r="F50" s="111"/>
      <c r="G50" s="111"/>
      <c r="H50" s="131"/>
    </row>
    <row r="51" spans="2:8" ht="48.45" customHeight="1" x14ac:dyDescent="0.3">
      <c r="B51" s="111"/>
      <c r="C51" s="135" t="s">
        <v>382</v>
      </c>
      <c r="D51" s="135"/>
      <c r="E51" s="135"/>
      <c r="F51" s="135"/>
      <c r="G51" s="133"/>
      <c r="H51" s="131"/>
    </row>
    <row r="53" spans="2:8" x14ac:dyDescent="0.3">
      <c r="C53" s="114" t="s">
        <v>417</v>
      </c>
    </row>
    <row r="55" spans="2:8" ht="136.80000000000001" customHeight="1" x14ac:dyDescent="0.3">
      <c r="C55" s="135" t="s">
        <v>418</v>
      </c>
      <c r="D55" s="135"/>
      <c r="E55" s="135"/>
      <c r="F55" s="135"/>
    </row>
  </sheetData>
  <mergeCells count="10">
    <mergeCell ref="B3:H3"/>
    <mergeCell ref="C55:F55"/>
    <mergeCell ref="C45:F45"/>
    <mergeCell ref="C48:F48"/>
    <mergeCell ref="C51:F51"/>
    <mergeCell ref="C5:D5"/>
    <mergeCell ref="H18:H19"/>
    <mergeCell ref="C39:F39"/>
    <mergeCell ref="C42:F42"/>
    <mergeCell ref="G18:G19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B1:H59"/>
  <sheetViews>
    <sheetView showGridLines="0" topLeftCell="A55" zoomScale="90" workbookViewId="0">
      <selection activeCell="C37" sqref="C37"/>
    </sheetView>
  </sheetViews>
  <sheetFormatPr baseColWidth="10" defaultColWidth="8.77734375" defaultRowHeight="14.4" x14ac:dyDescent="0.3"/>
  <cols>
    <col min="1" max="1" width="8.77734375" style="18"/>
    <col min="2" max="2" width="45.6640625" style="19" customWidth="1"/>
    <col min="3" max="3" width="48.6640625" style="100" customWidth="1"/>
    <col min="4" max="4" width="9.77734375" style="18" customWidth="1"/>
    <col min="5" max="5" width="18" style="18" customWidth="1"/>
    <col min="6" max="6" width="18" style="21" customWidth="1"/>
    <col min="7" max="7" width="37.88671875" style="106" customWidth="1"/>
    <col min="8" max="8" width="27.33203125" style="20" customWidth="1"/>
    <col min="9" max="16384" width="8.77734375" style="18"/>
  </cols>
  <sheetData>
    <row r="1" spans="2:8" ht="21" x14ac:dyDescent="0.3">
      <c r="B1" s="139" t="s">
        <v>65</v>
      </c>
      <c r="C1" s="139"/>
      <c r="D1" s="139"/>
      <c r="E1" s="139"/>
      <c r="F1" s="139"/>
      <c r="H1" s="18"/>
    </row>
    <row r="5" spans="2:8" x14ac:dyDescent="0.3">
      <c r="E5" s="22" t="s">
        <v>66</v>
      </c>
      <c r="F5" s="23" t="e">
        <f>SUM(F9:F59)</f>
        <v>#REF!</v>
      </c>
    </row>
    <row r="7" spans="2:8" ht="24.45" customHeight="1" x14ac:dyDescent="0.3">
      <c r="B7" s="82" t="s">
        <v>3</v>
      </c>
      <c r="C7" s="101" t="s">
        <v>67</v>
      </c>
      <c r="D7" s="29" t="s">
        <v>68</v>
      </c>
      <c r="E7" s="29" t="s">
        <v>69</v>
      </c>
      <c r="F7" s="53" t="s">
        <v>70</v>
      </c>
      <c r="H7" s="18"/>
    </row>
    <row r="8" spans="2:8" ht="24.45" customHeight="1" x14ac:dyDescent="0.3">
      <c r="B8" s="93" t="s">
        <v>15</v>
      </c>
      <c r="C8" s="102"/>
      <c r="D8" s="91"/>
      <c r="E8" s="91"/>
      <c r="F8" s="92"/>
      <c r="H8" s="18"/>
    </row>
    <row r="9" spans="2:8" s="81" customFormat="1" ht="148.19999999999999" customHeight="1" x14ac:dyDescent="0.3">
      <c r="B9" s="84" t="s">
        <v>181</v>
      </c>
      <c r="C9" s="103" t="s">
        <v>182</v>
      </c>
      <c r="D9" s="83" t="e">
        <f>#REF!</f>
        <v>#REF!</v>
      </c>
      <c r="E9" s="85">
        <v>680000</v>
      </c>
      <c r="F9" s="86" t="e">
        <f t="shared" ref="F9:F50" si="0">D9*E9</f>
        <v>#REF!</v>
      </c>
      <c r="G9" s="109"/>
    </row>
    <row r="10" spans="2:8" s="81" customFormat="1" ht="73.8" customHeight="1" x14ac:dyDescent="0.3">
      <c r="B10" s="84" t="s">
        <v>232</v>
      </c>
      <c r="C10" s="103" t="s">
        <v>249</v>
      </c>
      <c r="D10" s="83"/>
      <c r="E10" s="85"/>
      <c r="F10" s="86"/>
      <c r="G10" s="109"/>
    </row>
    <row r="11" spans="2:8" s="81" customFormat="1" ht="43.2" x14ac:dyDescent="0.3">
      <c r="B11" s="84" t="s">
        <v>232</v>
      </c>
      <c r="C11" s="103" t="s">
        <v>250</v>
      </c>
      <c r="D11" s="83"/>
      <c r="E11" s="85"/>
      <c r="F11" s="86"/>
      <c r="G11" s="107"/>
    </row>
    <row r="12" spans="2:8" s="81" customFormat="1" ht="57.6" x14ac:dyDescent="0.3">
      <c r="B12" s="84" t="s">
        <v>233</v>
      </c>
      <c r="C12" s="103" t="s">
        <v>251</v>
      </c>
      <c r="D12" s="83"/>
      <c r="E12" s="85"/>
      <c r="F12" s="86"/>
      <c r="G12" s="107"/>
    </row>
    <row r="13" spans="2:8" s="81" customFormat="1" ht="86.4" x14ac:dyDescent="0.3">
      <c r="B13" s="84" t="s">
        <v>193</v>
      </c>
      <c r="C13" s="104" t="s">
        <v>194</v>
      </c>
      <c r="D13" s="83">
        <v>46</v>
      </c>
      <c r="E13" s="87">
        <v>341998</v>
      </c>
      <c r="F13" s="88">
        <f t="shared" si="0"/>
        <v>15731908</v>
      </c>
      <c r="G13" s="107"/>
    </row>
    <row r="14" spans="2:8" s="81" customFormat="1" ht="100.8" x14ac:dyDescent="0.3">
      <c r="B14" s="98" t="s">
        <v>185</v>
      </c>
      <c r="C14" s="103" t="s">
        <v>252</v>
      </c>
      <c r="D14" s="83"/>
      <c r="E14" s="87"/>
      <c r="F14" s="88"/>
      <c r="G14" s="107"/>
    </row>
    <row r="15" spans="2:8" s="81" customFormat="1" ht="57.6" x14ac:dyDescent="0.3">
      <c r="B15" s="84" t="s">
        <v>185</v>
      </c>
      <c r="C15" s="103" t="s">
        <v>253</v>
      </c>
      <c r="D15" s="83">
        <v>1</v>
      </c>
      <c r="E15" s="85">
        <v>120000</v>
      </c>
      <c r="F15" s="86">
        <f t="shared" si="0"/>
        <v>120000</v>
      </c>
      <c r="G15" s="107"/>
    </row>
    <row r="16" spans="2:8" s="81" customFormat="1" ht="67.8" customHeight="1" x14ac:dyDescent="0.3">
      <c r="B16" s="84" t="s">
        <v>187</v>
      </c>
      <c r="C16" s="103" t="s">
        <v>254</v>
      </c>
      <c r="D16" s="83" t="e">
        <f>#REF!</f>
        <v>#REF!</v>
      </c>
      <c r="E16" s="87">
        <v>80000</v>
      </c>
      <c r="F16" s="88" t="e">
        <f t="shared" si="0"/>
        <v>#REF!</v>
      </c>
      <c r="G16" s="107"/>
    </row>
    <row r="17" spans="2:7" s="81" customFormat="1" ht="44.4" customHeight="1" x14ac:dyDescent="0.3">
      <c r="B17" s="84" t="s">
        <v>187</v>
      </c>
      <c r="C17" s="103" t="s">
        <v>255</v>
      </c>
      <c r="D17" s="83">
        <v>1</v>
      </c>
      <c r="E17" s="87">
        <v>250000</v>
      </c>
      <c r="F17" s="88">
        <f>E17*D17</f>
        <v>250000</v>
      </c>
      <c r="G17" s="109"/>
    </row>
    <row r="18" spans="2:7" s="81" customFormat="1" ht="37.799999999999997" customHeight="1" x14ac:dyDescent="0.3">
      <c r="B18" s="84" t="s">
        <v>187</v>
      </c>
      <c r="C18" s="103" t="s">
        <v>256</v>
      </c>
      <c r="D18" s="83"/>
      <c r="E18" s="87"/>
      <c r="F18" s="88"/>
      <c r="G18" s="107"/>
    </row>
    <row r="19" spans="2:7" s="81" customFormat="1" ht="57.6" x14ac:dyDescent="0.3">
      <c r="B19" s="98" t="s">
        <v>244</v>
      </c>
      <c r="C19" s="103" t="s">
        <v>257</v>
      </c>
      <c r="D19" s="83" t="e">
        <f>#REF!</f>
        <v>#REF!</v>
      </c>
      <c r="E19" s="85">
        <v>87000</v>
      </c>
      <c r="F19" s="86" t="e">
        <f>E19*D19</f>
        <v>#REF!</v>
      </c>
      <c r="G19" s="107"/>
    </row>
    <row r="20" spans="2:7" s="81" customFormat="1" ht="43.8" customHeight="1" x14ac:dyDescent="0.3">
      <c r="B20" s="98" t="s">
        <v>234</v>
      </c>
      <c r="C20" s="103" t="s">
        <v>258</v>
      </c>
      <c r="D20" s="83">
        <v>1</v>
      </c>
      <c r="E20" s="85">
        <v>145000</v>
      </c>
      <c r="F20" s="86">
        <f>E20*D20</f>
        <v>145000</v>
      </c>
      <c r="G20" s="107"/>
    </row>
    <row r="21" spans="2:7" s="81" customFormat="1" ht="72" x14ac:dyDescent="0.3">
      <c r="B21" s="84" t="s">
        <v>198</v>
      </c>
      <c r="C21" s="103" t="s">
        <v>259</v>
      </c>
      <c r="D21" s="83" t="e">
        <f>#REF!</f>
        <v>#REF!</v>
      </c>
      <c r="E21" s="87">
        <v>90000</v>
      </c>
      <c r="F21" s="88" t="e">
        <f>E21*D21</f>
        <v>#REF!</v>
      </c>
      <c r="G21" s="107"/>
    </row>
    <row r="22" spans="2:7" s="81" customFormat="1" ht="72" x14ac:dyDescent="0.3">
      <c r="B22" s="98" t="s">
        <v>200</v>
      </c>
      <c r="C22" s="103" t="s">
        <v>260</v>
      </c>
      <c r="D22" s="83"/>
      <c r="E22" s="87"/>
      <c r="F22" s="88"/>
      <c r="G22" s="109"/>
    </row>
    <row r="23" spans="2:7" s="81" customFormat="1" ht="57.6" x14ac:dyDescent="0.3">
      <c r="B23" s="84" t="s">
        <v>200</v>
      </c>
      <c r="C23" s="104" t="s">
        <v>201</v>
      </c>
      <c r="D23" s="83" t="e">
        <f>#REF!</f>
        <v>#REF!</v>
      </c>
      <c r="E23" s="85">
        <v>135000</v>
      </c>
      <c r="F23" s="86" t="e">
        <f t="shared" si="0"/>
        <v>#REF!</v>
      </c>
      <c r="G23" s="107"/>
    </row>
    <row r="24" spans="2:7" s="81" customFormat="1" ht="28.8" x14ac:dyDescent="0.3">
      <c r="B24" s="98" t="s">
        <v>202</v>
      </c>
      <c r="C24" s="103" t="s">
        <v>261</v>
      </c>
      <c r="D24" s="83"/>
      <c r="E24" s="85"/>
      <c r="F24" s="86"/>
      <c r="G24" s="107"/>
    </row>
    <row r="25" spans="2:7" s="81" customFormat="1" ht="57.6" x14ac:dyDescent="0.3">
      <c r="B25" s="84" t="s">
        <v>202</v>
      </c>
      <c r="C25" s="103" t="s">
        <v>262</v>
      </c>
      <c r="D25" s="83" t="e">
        <f>#REF!</f>
        <v>#REF!</v>
      </c>
      <c r="E25" s="87">
        <v>480000</v>
      </c>
      <c r="F25" s="88" t="e">
        <f t="shared" si="0"/>
        <v>#REF!</v>
      </c>
      <c r="G25" s="107"/>
    </row>
    <row r="26" spans="2:7" s="81" customFormat="1" ht="72" x14ac:dyDescent="0.3">
      <c r="B26" s="84" t="s">
        <v>207</v>
      </c>
      <c r="C26" s="103" t="s">
        <v>263</v>
      </c>
      <c r="D26" s="83"/>
      <c r="E26" s="87"/>
      <c r="F26" s="88"/>
      <c r="G26" s="107"/>
    </row>
    <row r="27" spans="2:7" s="81" customFormat="1" ht="43.2" x14ac:dyDescent="0.3">
      <c r="B27" s="84" t="s">
        <v>207</v>
      </c>
      <c r="C27" s="103" t="s">
        <v>264</v>
      </c>
      <c r="D27" s="83" t="e">
        <f>#REF!</f>
        <v>#REF!</v>
      </c>
      <c r="E27" s="85">
        <v>520000</v>
      </c>
      <c r="F27" s="86" t="e">
        <f t="shared" si="0"/>
        <v>#REF!</v>
      </c>
      <c r="G27" s="107"/>
    </row>
    <row r="28" spans="2:7" s="81" customFormat="1" ht="57.6" x14ac:dyDescent="0.3">
      <c r="B28" s="84" t="s">
        <v>196</v>
      </c>
      <c r="C28" s="103" t="s">
        <v>245</v>
      </c>
      <c r="D28" s="83"/>
      <c r="E28" s="85"/>
      <c r="F28" s="86"/>
      <c r="G28" s="107"/>
    </row>
    <row r="29" spans="2:7" s="81" customFormat="1" ht="72" x14ac:dyDescent="0.3">
      <c r="B29" s="84" t="s">
        <v>196</v>
      </c>
      <c r="C29" s="104" t="s">
        <v>208</v>
      </c>
      <c r="D29" s="83" t="e">
        <f>#REF!</f>
        <v>#REF!</v>
      </c>
      <c r="E29" s="87">
        <v>850000</v>
      </c>
      <c r="F29" s="88" t="e">
        <f t="shared" si="0"/>
        <v>#REF!</v>
      </c>
      <c r="G29" s="107"/>
    </row>
    <row r="30" spans="2:7" s="81" customFormat="1" ht="22.2" customHeight="1" x14ac:dyDescent="0.3">
      <c r="B30" s="84" t="s">
        <v>218</v>
      </c>
      <c r="C30" s="103" t="s">
        <v>265</v>
      </c>
      <c r="D30" s="83"/>
      <c r="E30" s="85"/>
      <c r="F30" s="86"/>
      <c r="G30" s="107"/>
    </row>
    <row r="31" spans="2:7" s="81" customFormat="1" ht="43.2" x14ac:dyDescent="0.3">
      <c r="B31" s="84" t="s">
        <v>217</v>
      </c>
      <c r="C31" s="103" t="s">
        <v>240</v>
      </c>
      <c r="D31" s="83">
        <v>6</v>
      </c>
      <c r="E31" s="87">
        <v>100000</v>
      </c>
      <c r="F31" s="88">
        <f t="shared" si="0"/>
        <v>600000</v>
      </c>
      <c r="G31" s="107"/>
    </row>
    <row r="32" spans="2:7" s="81" customFormat="1" ht="33" customHeight="1" x14ac:dyDescent="0.3">
      <c r="B32" s="84" t="s">
        <v>220</v>
      </c>
      <c r="C32" s="103" t="s">
        <v>266</v>
      </c>
      <c r="D32" s="83"/>
      <c r="E32" s="85">
        <v>250000</v>
      </c>
      <c r="F32" s="86">
        <f t="shared" si="0"/>
        <v>0</v>
      </c>
      <c r="G32" s="107"/>
    </row>
    <row r="33" spans="2:8" s="81" customFormat="1" ht="86.4" x14ac:dyDescent="0.3">
      <c r="B33" s="98" t="s">
        <v>188</v>
      </c>
      <c r="C33" s="103" t="s">
        <v>267</v>
      </c>
      <c r="D33" s="83"/>
      <c r="E33" s="85"/>
      <c r="F33" s="86"/>
      <c r="G33" s="107"/>
    </row>
    <row r="34" spans="2:8" s="81" customFormat="1" ht="57.6" x14ac:dyDescent="0.3">
      <c r="B34" s="84" t="s">
        <v>188</v>
      </c>
      <c r="C34" s="104" t="s">
        <v>203</v>
      </c>
      <c r="D34" s="83">
        <v>6</v>
      </c>
      <c r="E34" s="87">
        <v>65000</v>
      </c>
      <c r="F34" s="88">
        <f t="shared" si="0"/>
        <v>390000</v>
      </c>
      <c r="G34" s="107"/>
    </row>
    <row r="35" spans="2:8" s="97" customFormat="1" ht="18" x14ac:dyDescent="0.3">
      <c r="B35" s="94" t="s">
        <v>11</v>
      </c>
      <c r="C35" s="105"/>
      <c r="D35" s="95"/>
      <c r="E35" s="95"/>
      <c r="F35" s="96"/>
      <c r="G35" s="108"/>
    </row>
    <row r="36" spans="2:8" s="81" customFormat="1" ht="129.6" x14ac:dyDescent="0.3">
      <c r="B36" s="84" t="s">
        <v>186</v>
      </c>
      <c r="C36" s="104" t="s">
        <v>236</v>
      </c>
      <c r="D36" s="83" t="e">
        <f>#REF!</f>
        <v>#REF!</v>
      </c>
      <c r="E36" s="87">
        <v>159598.85999999999</v>
      </c>
      <c r="F36" s="88" t="e">
        <f t="shared" si="0"/>
        <v>#REF!</v>
      </c>
      <c r="G36" s="107"/>
    </row>
    <row r="37" spans="2:8" s="81" customFormat="1" ht="115.2" x14ac:dyDescent="0.3">
      <c r="B37" s="84" t="s">
        <v>235</v>
      </c>
      <c r="C37" s="103" t="s">
        <v>268</v>
      </c>
      <c r="D37" s="83"/>
      <c r="E37" s="87"/>
      <c r="F37" s="88"/>
      <c r="G37" s="107"/>
    </row>
    <row r="38" spans="2:8" s="81" customFormat="1" ht="100.8" x14ac:dyDescent="0.3">
      <c r="B38" s="84" t="s">
        <v>197</v>
      </c>
      <c r="C38" s="103" t="s">
        <v>269</v>
      </c>
      <c r="D38" s="83"/>
      <c r="E38" s="87"/>
      <c r="F38" s="88"/>
      <c r="G38" s="107"/>
    </row>
    <row r="39" spans="2:8" s="81" customFormat="1" ht="57.6" x14ac:dyDescent="0.3">
      <c r="B39" s="84" t="s">
        <v>197</v>
      </c>
      <c r="C39" s="104" t="s">
        <v>204</v>
      </c>
      <c r="D39" s="83" t="e">
        <f>#REF!</f>
        <v>#REF!</v>
      </c>
      <c r="E39" s="85">
        <v>45000</v>
      </c>
      <c r="F39" s="86" t="e">
        <f t="shared" si="0"/>
        <v>#REF!</v>
      </c>
      <c r="G39" s="107"/>
    </row>
    <row r="40" spans="2:8" s="81" customFormat="1" ht="86.4" x14ac:dyDescent="0.3">
      <c r="B40" s="84" t="s">
        <v>219</v>
      </c>
      <c r="C40" s="103" t="s">
        <v>270</v>
      </c>
      <c r="D40" s="83" t="e">
        <f>#REF!</f>
        <v>#REF!</v>
      </c>
      <c r="E40" s="85">
        <v>85000</v>
      </c>
      <c r="F40" s="88" t="e">
        <f t="shared" si="0"/>
        <v>#REF!</v>
      </c>
      <c r="G40" s="107"/>
    </row>
    <row r="41" spans="2:8" s="81" customFormat="1" ht="72" x14ac:dyDescent="0.3">
      <c r="B41" s="84" t="s">
        <v>216</v>
      </c>
      <c r="C41" s="103" t="s">
        <v>271</v>
      </c>
      <c r="D41" s="83" t="e">
        <f>#REF!</f>
        <v>#REF!</v>
      </c>
      <c r="E41" s="85">
        <v>86798.86</v>
      </c>
      <c r="F41" s="86" t="e">
        <f t="shared" si="0"/>
        <v>#REF!</v>
      </c>
      <c r="G41" s="107"/>
    </row>
    <row r="42" spans="2:8" s="81" customFormat="1" ht="158.4" x14ac:dyDescent="0.3">
      <c r="B42" s="84" t="s">
        <v>212</v>
      </c>
      <c r="C42" s="103" t="s">
        <v>272</v>
      </c>
      <c r="D42" s="83" t="e">
        <f>#REF!</f>
        <v>#REF!</v>
      </c>
      <c r="E42" s="85">
        <v>95000</v>
      </c>
      <c r="F42" s="88" t="e">
        <f t="shared" si="0"/>
        <v>#REF!</v>
      </c>
      <c r="G42" s="107"/>
    </row>
    <row r="43" spans="2:8" s="81" customFormat="1" ht="91.8" customHeight="1" x14ac:dyDescent="0.3">
      <c r="B43" s="84" t="s">
        <v>237</v>
      </c>
      <c r="C43" s="103" t="s">
        <v>273</v>
      </c>
      <c r="D43" s="83"/>
      <c r="E43" s="85"/>
      <c r="F43" s="88"/>
      <c r="G43" s="107"/>
    </row>
    <row r="44" spans="2:8" s="81" customFormat="1" ht="72" x14ac:dyDescent="0.3">
      <c r="B44" s="84" t="s">
        <v>184</v>
      </c>
      <c r="C44" s="103" t="s">
        <v>246</v>
      </c>
      <c r="D44" s="83" t="e">
        <f>#REF!</f>
        <v>#REF!</v>
      </c>
      <c r="E44" s="85">
        <v>320000</v>
      </c>
      <c r="F44" s="86" t="e">
        <f t="shared" si="0"/>
        <v>#REF!</v>
      </c>
      <c r="G44" s="107"/>
    </row>
    <row r="45" spans="2:8" s="81" customFormat="1" ht="129.6" x14ac:dyDescent="0.3">
      <c r="B45" s="98" t="s">
        <v>190</v>
      </c>
      <c r="C45" s="103" t="s">
        <v>274</v>
      </c>
      <c r="D45" s="83"/>
      <c r="E45" s="85"/>
      <c r="F45" s="86"/>
      <c r="G45" s="107"/>
    </row>
    <row r="46" spans="2:8" s="81" customFormat="1" ht="72" x14ac:dyDescent="0.3">
      <c r="B46" s="84" t="s">
        <v>190</v>
      </c>
      <c r="C46" s="104" t="s">
        <v>191</v>
      </c>
      <c r="D46" s="83" t="e">
        <f>#REF!</f>
        <v>#REF!</v>
      </c>
      <c r="E46" s="87">
        <v>290000</v>
      </c>
      <c r="F46" s="88" t="e">
        <f t="shared" si="0"/>
        <v>#REF!</v>
      </c>
      <c r="G46" s="107"/>
    </row>
    <row r="47" spans="2:8" ht="24.45" customHeight="1" x14ac:dyDescent="0.3">
      <c r="B47" s="93" t="s">
        <v>227</v>
      </c>
      <c r="C47" s="102"/>
      <c r="D47" s="91"/>
      <c r="E47" s="91"/>
      <c r="F47" s="92"/>
      <c r="H47" s="18"/>
    </row>
    <row r="48" spans="2:8" s="81" customFormat="1" ht="244.8" x14ac:dyDescent="0.3">
      <c r="B48" s="84" t="s">
        <v>192</v>
      </c>
      <c r="C48" s="103" t="s">
        <v>275</v>
      </c>
      <c r="D48" s="83" t="e">
        <f>#REF!</f>
        <v>#REF!</v>
      </c>
      <c r="E48" s="99">
        <v>280000</v>
      </c>
      <c r="F48" s="86" t="e">
        <f>D48*E48</f>
        <v>#REF!</v>
      </c>
      <c r="G48" s="107"/>
    </row>
    <row r="49" spans="2:7" s="81" customFormat="1" ht="100.8" x14ac:dyDescent="0.3">
      <c r="B49" s="98" t="s">
        <v>238</v>
      </c>
      <c r="C49" s="103" t="s">
        <v>276</v>
      </c>
      <c r="D49" s="83"/>
      <c r="E49" s="85"/>
      <c r="F49" s="86"/>
      <c r="G49" s="107"/>
    </row>
    <row r="50" spans="2:7" s="81" customFormat="1" ht="43.2" x14ac:dyDescent="0.3">
      <c r="B50" s="98" t="s">
        <v>247</v>
      </c>
      <c r="C50" s="104" t="s">
        <v>195</v>
      </c>
      <c r="D50" s="83" t="e">
        <f>#REF!</f>
        <v>#REF!</v>
      </c>
      <c r="E50" s="87">
        <v>30000</v>
      </c>
      <c r="F50" s="88" t="e">
        <f t="shared" si="0"/>
        <v>#REF!</v>
      </c>
      <c r="G50" s="107"/>
    </row>
    <row r="51" spans="2:7" s="81" customFormat="1" ht="129.6" x14ac:dyDescent="0.3">
      <c r="B51" s="98" t="s">
        <v>248</v>
      </c>
      <c r="C51" s="103" t="s">
        <v>277</v>
      </c>
      <c r="D51" s="83"/>
      <c r="E51" s="87"/>
      <c r="F51" s="88"/>
      <c r="G51" s="107"/>
    </row>
    <row r="52" spans="2:7" s="81" customFormat="1" ht="72" x14ac:dyDescent="0.3">
      <c r="B52" s="84" t="s">
        <v>26</v>
      </c>
      <c r="C52" s="103" t="s">
        <v>239</v>
      </c>
      <c r="D52" s="83">
        <v>5</v>
      </c>
      <c r="E52" s="85">
        <v>220000</v>
      </c>
      <c r="F52" s="86">
        <f t="shared" ref="F52" si="1">D52*E52</f>
        <v>1100000</v>
      </c>
      <c r="G52" s="107"/>
    </row>
    <row r="53" spans="2:7" s="81" customFormat="1" ht="48.6" customHeight="1" x14ac:dyDescent="0.3">
      <c r="B53" s="98" t="s">
        <v>241</v>
      </c>
      <c r="C53" s="103" t="s">
        <v>278</v>
      </c>
      <c r="D53" s="83"/>
      <c r="E53" s="85"/>
      <c r="F53" s="86"/>
      <c r="G53" s="107"/>
    </row>
    <row r="54" spans="2:7" s="81" customFormat="1" ht="48.6" customHeight="1" x14ac:dyDescent="0.3">
      <c r="B54" s="98" t="s">
        <v>241</v>
      </c>
      <c r="C54" s="103" t="s">
        <v>279</v>
      </c>
      <c r="D54" s="83">
        <v>2</v>
      </c>
      <c r="E54" s="85">
        <v>350000</v>
      </c>
      <c r="F54" s="86">
        <f>E54*D54</f>
        <v>700000</v>
      </c>
      <c r="G54" s="107"/>
    </row>
    <row r="55" spans="2:7" s="81" customFormat="1" ht="115.2" x14ac:dyDescent="0.3">
      <c r="B55" s="98" t="s">
        <v>241</v>
      </c>
      <c r="C55" s="103" t="s">
        <v>280</v>
      </c>
      <c r="D55" s="83">
        <v>2</v>
      </c>
      <c r="E55" s="85">
        <v>190000</v>
      </c>
      <c r="F55" s="86">
        <f>D55*E55</f>
        <v>380000</v>
      </c>
      <c r="G55" s="107"/>
    </row>
    <row r="56" spans="2:7" s="81" customFormat="1" ht="40.200000000000003" customHeight="1" x14ac:dyDescent="0.3">
      <c r="B56" s="98" t="s">
        <v>242</v>
      </c>
      <c r="C56" s="103" t="s">
        <v>281</v>
      </c>
      <c r="D56" s="83"/>
      <c r="E56" s="85"/>
      <c r="F56" s="86"/>
      <c r="G56" s="107"/>
    </row>
    <row r="57" spans="2:7" s="81" customFormat="1" ht="100.8" x14ac:dyDescent="0.3">
      <c r="B57" s="98" t="s">
        <v>242</v>
      </c>
      <c r="C57" s="103" t="s">
        <v>282</v>
      </c>
      <c r="D57" s="83">
        <v>1</v>
      </c>
      <c r="E57" s="85">
        <v>65000</v>
      </c>
      <c r="F57" s="86">
        <f>E57*D57</f>
        <v>65000</v>
      </c>
      <c r="G57" s="107"/>
    </row>
    <row r="58" spans="2:7" s="81" customFormat="1" ht="37.799999999999997" customHeight="1" x14ac:dyDescent="0.3">
      <c r="B58" s="98" t="s">
        <v>243</v>
      </c>
      <c r="C58" s="103" t="s">
        <v>283</v>
      </c>
      <c r="D58" s="83"/>
      <c r="E58" s="85"/>
      <c r="F58" s="86"/>
      <c r="G58" s="107"/>
    </row>
    <row r="59" spans="2:7" s="81" customFormat="1" ht="37.799999999999997" customHeight="1" x14ac:dyDescent="0.3">
      <c r="B59" s="98" t="s">
        <v>243</v>
      </c>
      <c r="C59" s="103" t="s">
        <v>284</v>
      </c>
      <c r="D59" s="83">
        <v>1</v>
      </c>
      <c r="E59" s="85">
        <v>138000</v>
      </c>
      <c r="F59" s="86">
        <f>E59*D59</f>
        <v>138000</v>
      </c>
      <c r="G59" s="107"/>
    </row>
  </sheetData>
  <mergeCells count="1">
    <mergeCell ref="B1:F1"/>
  </mergeCells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59999389629810485"/>
  </sheetPr>
  <dimension ref="A1:G18"/>
  <sheetViews>
    <sheetView workbookViewId="0">
      <selection activeCell="G11" sqref="G11"/>
    </sheetView>
  </sheetViews>
  <sheetFormatPr baseColWidth="10" defaultColWidth="11.5546875" defaultRowHeight="14.4" x14ac:dyDescent="0.3"/>
  <cols>
    <col min="1" max="1" width="6.21875" customWidth="1"/>
    <col min="2" max="2" width="18.33203125" bestFit="1" customWidth="1"/>
    <col min="3" max="3" width="68.77734375" customWidth="1"/>
    <col min="4" max="4" width="4" style="26" bestFit="1" customWidth="1"/>
    <col min="5" max="6" width="14.21875" bestFit="1" customWidth="1"/>
    <col min="7" max="7" width="75" customWidth="1"/>
  </cols>
  <sheetData>
    <row r="1" spans="1:7" ht="21" x14ac:dyDescent="0.4">
      <c r="A1" s="140" t="s">
        <v>71</v>
      </c>
      <c r="B1" s="140"/>
      <c r="C1" s="140"/>
      <c r="D1" s="140"/>
      <c r="E1" s="140"/>
      <c r="F1" s="140"/>
      <c r="G1" s="140"/>
    </row>
    <row r="2" spans="1:7" x14ac:dyDescent="0.3">
      <c r="C2" s="75" t="s">
        <v>224</v>
      </c>
    </row>
    <row r="3" spans="1:7" x14ac:dyDescent="0.3">
      <c r="E3" s="22" t="s">
        <v>66</v>
      </c>
      <c r="F3" s="27" t="e">
        <f>SUM(F6:F13)</f>
        <v>#REF!</v>
      </c>
    </row>
    <row r="5" spans="1:7" s="28" customFormat="1" x14ac:dyDescent="0.3">
      <c r="B5" s="29" t="s">
        <v>72</v>
      </c>
      <c r="C5" s="29" t="s">
        <v>73</v>
      </c>
      <c r="D5" s="29" t="s">
        <v>68</v>
      </c>
      <c r="E5" s="29" t="s">
        <v>69</v>
      </c>
      <c r="F5" s="29" t="s">
        <v>70</v>
      </c>
      <c r="G5" s="29" t="s">
        <v>44</v>
      </c>
    </row>
    <row r="6" spans="1:7" s="30" customFormat="1" x14ac:dyDescent="0.3">
      <c r="B6" s="31" t="s">
        <v>74</v>
      </c>
      <c r="C6" s="33" t="s">
        <v>221</v>
      </c>
      <c r="D6" s="24">
        <v>2</v>
      </c>
      <c r="E6" s="32">
        <v>600000</v>
      </c>
      <c r="F6" s="32">
        <f t="shared" ref="F6:F13" si="0">D6*E6</f>
        <v>1200000</v>
      </c>
      <c r="G6" s="31" t="s">
        <v>75</v>
      </c>
    </row>
    <row r="7" spans="1:7" s="30" customFormat="1" ht="57.6" x14ac:dyDescent="0.3">
      <c r="B7" s="31" t="s">
        <v>76</v>
      </c>
      <c r="C7" s="33" t="s">
        <v>210</v>
      </c>
      <c r="D7" s="24">
        <v>4</v>
      </c>
      <c r="E7" s="32">
        <v>125000</v>
      </c>
      <c r="F7" s="32">
        <f t="shared" si="0"/>
        <v>500000</v>
      </c>
      <c r="G7" s="31"/>
    </row>
    <row r="8" spans="1:7" s="30" customFormat="1" ht="57.6" x14ac:dyDescent="0.3">
      <c r="B8" s="31" t="s">
        <v>189</v>
      </c>
      <c r="C8" s="33" t="s">
        <v>211</v>
      </c>
      <c r="D8" s="24">
        <v>2</v>
      </c>
      <c r="E8" s="32">
        <v>50000</v>
      </c>
      <c r="F8" s="32">
        <f t="shared" si="0"/>
        <v>100000</v>
      </c>
      <c r="G8" s="31"/>
    </row>
    <row r="9" spans="1:7" s="30" customFormat="1" ht="43.2" x14ac:dyDescent="0.3">
      <c r="B9" s="31" t="s">
        <v>183</v>
      </c>
      <c r="C9" s="33" t="s">
        <v>209</v>
      </c>
      <c r="D9" s="24" t="e">
        <f>#REF!</f>
        <v>#REF!</v>
      </c>
      <c r="E9" s="32">
        <v>900000</v>
      </c>
      <c r="F9" s="32" t="e">
        <f t="shared" si="0"/>
        <v>#REF!</v>
      </c>
      <c r="G9" s="33" t="s">
        <v>222</v>
      </c>
    </row>
    <row r="10" spans="1:7" s="30" customFormat="1" ht="57.6" x14ac:dyDescent="0.3">
      <c r="B10" s="31" t="s">
        <v>77</v>
      </c>
      <c r="C10" s="58" t="s">
        <v>223</v>
      </c>
      <c r="D10" s="24">
        <v>4</v>
      </c>
      <c r="E10" s="32">
        <v>130000</v>
      </c>
      <c r="F10" s="32">
        <f t="shared" si="0"/>
        <v>520000</v>
      </c>
      <c r="G10" s="33"/>
    </row>
    <row r="11" spans="1:7" s="30" customFormat="1" ht="57.6" x14ac:dyDescent="0.3">
      <c r="B11" s="31" t="s">
        <v>199</v>
      </c>
      <c r="C11" s="33" t="s">
        <v>213</v>
      </c>
      <c r="D11" s="24">
        <v>1</v>
      </c>
      <c r="E11" s="32">
        <v>60000</v>
      </c>
      <c r="F11" s="32">
        <f t="shared" si="0"/>
        <v>60000</v>
      </c>
      <c r="G11" s="31"/>
    </row>
    <row r="12" spans="1:7" s="30" customFormat="1" x14ac:dyDescent="0.3">
      <c r="B12" s="31" t="s">
        <v>205</v>
      </c>
      <c r="C12" s="33" t="s">
        <v>206</v>
      </c>
      <c r="D12" s="24">
        <v>1</v>
      </c>
      <c r="E12" s="32">
        <v>500000</v>
      </c>
      <c r="F12" s="32">
        <f t="shared" si="0"/>
        <v>500000</v>
      </c>
      <c r="G12" s="31"/>
    </row>
    <row r="13" spans="1:7" s="30" customFormat="1" ht="144" x14ac:dyDescent="0.3">
      <c r="B13" s="31" t="s">
        <v>214</v>
      </c>
      <c r="C13" s="33" t="s">
        <v>215</v>
      </c>
      <c r="D13" s="24">
        <v>4</v>
      </c>
      <c r="E13" s="32">
        <v>800000</v>
      </c>
      <c r="F13" s="32">
        <f t="shared" si="0"/>
        <v>3200000</v>
      </c>
      <c r="G13" s="31"/>
    </row>
    <row r="14" spans="1:7" x14ac:dyDescent="0.3">
      <c r="D14"/>
    </row>
    <row r="15" spans="1:7" x14ac:dyDescent="0.3">
      <c r="D15"/>
    </row>
    <row r="17" spans="4:4" x14ac:dyDescent="0.3">
      <c r="D17"/>
    </row>
    <row r="18" spans="4:4" x14ac:dyDescent="0.3">
      <c r="D18"/>
    </row>
  </sheetData>
  <mergeCells count="1">
    <mergeCell ref="A1:G1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59999389629810485"/>
  </sheetPr>
  <dimension ref="A1:G21"/>
  <sheetViews>
    <sheetView workbookViewId="0">
      <selection activeCell="B27" sqref="B27"/>
    </sheetView>
  </sheetViews>
  <sheetFormatPr baseColWidth="10" defaultColWidth="11.5546875" defaultRowHeight="14.4" x14ac:dyDescent="0.3"/>
  <cols>
    <col min="1" max="1" width="1.77734375" customWidth="1"/>
    <col min="2" max="2" width="67.44140625" bestFit="1" customWidth="1"/>
    <col min="3" max="3" width="6.109375" customWidth="1"/>
    <col min="4" max="4" width="13.88671875" style="34" bestFit="1" customWidth="1"/>
    <col min="5" max="5" width="10.88671875" style="34"/>
    <col min="6" max="6" width="3.109375" style="26" bestFit="1" customWidth="1"/>
    <col min="7" max="7" width="12.44140625" style="30" bestFit="1" customWidth="1"/>
  </cols>
  <sheetData>
    <row r="1" spans="1:7" ht="21" x14ac:dyDescent="0.4">
      <c r="A1" s="140" t="s">
        <v>62</v>
      </c>
      <c r="B1" s="140"/>
      <c r="C1" s="140"/>
      <c r="D1" s="140"/>
      <c r="E1" s="140"/>
      <c r="F1" s="140"/>
      <c r="G1" s="140"/>
    </row>
    <row r="3" spans="1:7" x14ac:dyDescent="0.3">
      <c r="E3" s="35">
        <f>SUM(E6:E18)</f>
        <v>4348.2000000000007</v>
      </c>
    </row>
    <row r="5" spans="1:7" s="36" customFormat="1" x14ac:dyDescent="0.3">
      <c r="B5" s="37" t="s">
        <v>72</v>
      </c>
      <c r="C5" s="37" t="s">
        <v>68</v>
      </c>
      <c r="D5" s="38" t="s">
        <v>78</v>
      </c>
      <c r="E5" s="38" t="s">
        <v>70</v>
      </c>
      <c r="F5" s="39"/>
      <c r="G5" s="40"/>
    </row>
    <row r="6" spans="1:7" x14ac:dyDescent="0.3">
      <c r="B6" s="10" t="s">
        <v>79</v>
      </c>
      <c r="C6" s="10">
        <v>1</v>
      </c>
      <c r="D6" s="41">
        <v>590</v>
      </c>
      <c r="E6" s="41">
        <f t="shared" ref="E6:E14" si="0">C6*D6</f>
        <v>590</v>
      </c>
      <c r="F6" s="24" t="s">
        <v>80</v>
      </c>
      <c r="G6" s="31" t="s">
        <v>81</v>
      </c>
    </row>
    <row r="7" spans="1:7" x14ac:dyDescent="0.3">
      <c r="B7" s="10" t="s">
        <v>82</v>
      </c>
      <c r="C7" s="10">
        <v>2</v>
      </c>
      <c r="D7" s="41">
        <v>600</v>
      </c>
      <c r="E7" s="41">
        <f t="shared" si="0"/>
        <v>1200</v>
      </c>
      <c r="F7" s="24" t="s">
        <v>80</v>
      </c>
      <c r="G7" s="31" t="s">
        <v>81</v>
      </c>
    </row>
    <row r="8" spans="1:7" x14ac:dyDescent="0.3">
      <c r="B8" s="10" t="s">
        <v>83</v>
      </c>
      <c r="C8" s="10">
        <v>1</v>
      </c>
      <c r="D8" s="41">
        <v>600</v>
      </c>
      <c r="E8" s="41">
        <f t="shared" si="0"/>
        <v>600</v>
      </c>
      <c r="F8" s="24" t="s">
        <v>80</v>
      </c>
      <c r="G8" s="31" t="s">
        <v>81</v>
      </c>
    </row>
    <row r="9" spans="1:7" x14ac:dyDescent="0.3">
      <c r="B9" s="10" t="s">
        <v>84</v>
      </c>
      <c r="C9" s="10">
        <v>16</v>
      </c>
      <c r="D9" s="41">
        <v>3.9</v>
      </c>
      <c r="E9" s="41">
        <f t="shared" si="0"/>
        <v>62.4</v>
      </c>
      <c r="F9" s="24" t="s">
        <v>80</v>
      </c>
      <c r="G9" s="31" t="s">
        <v>81</v>
      </c>
    </row>
    <row r="10" spans="1:7" x14ac:dyDescent="0.3">
      <c r="B10" s="10" t="s">
        <v>85</v>
      </c>
      <c r="C10" s="10">
        <v>2</v>
      </c>
      <c r="D10" s="41">
        <v>4.9000000000000004</v>
      </c>
      <c r="E10" s="41">
        <f t="shared" si="0"/>
        <v>9.8000000000000007</v>
      </c>
      <c r="F10" s="24" t="s">
        <v>80</v>
      </c>
      <c r="G10" s="31" t="s">
        <v>81</v>
      </c>
    </row>
    <row r="11" spans="1:7" x14ac:dyDescent="0.3">
      <c r="B11" s="10" t="s">
        <v>86</v>
      </c>
      <c r="C11" s="10">
        <v>1</v>
      </c>
      <c r="D11" s="41">
        <v>21</v>
      </c>
      <c r="E11" s="41">
        <f t="shared" si="0"/>
        <v>21</v>
      </c>
      <c r="F11" s="24" t="s">
        <v>80</v>
      </c>
      <c r="G11" s="31" t="s">
        <v>81</v>
      </c>
    </row>
    <row r="12" spans="1:7" x14ac:dyDescent="0.3">
      <c r="B12" s="10" t="s">
        <v>87</v>
      </c>
      <c r="C12" s="10">
        <v>1</v>
      </c>
      <c r="D12" s="41">
        <v>195</v>
      </c>
      <c r="E12" s="41">
        <f t="shared" si="0"/>
        <v>195</v>
      </c>
      <c r="F12" s="24" t="s">
        <v>80</v>
      </c>
      <c r="G12" s="31" t="s">
        <v>81</v>
      </c>
    </row>
    <row r="13" spans="1:7" x14ac:dyDescent="0.3">
      <c r="B13" s="10" t="s">
        <v>88</v>
      </c>
      <c r="C13" s="10">
        <v>10</v>
      </c>
      <c r="D13" s="41">
        <v>89</v>
      </c>
      <c r="E13" s="41">
        <f t="shared" si="0"/>
        <v>890</v>
      </c>
      <c r="F13" s="24" t="s">
        <v>80</v>
      </c>
      <c r="G13" s="31" t="s">
        <v>81</v>
      </c>
    </row>
    <row r="14" spans="1:7" x14ac:dyDescent="0.3">
      <c r="B14" s="10" t="s">
        <v>89</v>
      </c>
      <c r="C14" s="10">
        <v>4</v>
      </c>
      <c r="D14" s="41">
        <v>195</v>
      </c>
      <c r="E14" s="41">
        <f t="shared" si="0"/>
        <v>780</v>
      </c>
      <c r="F14" s="24" t="s">
        <v>80</v>
      </c>
      <c r="G14" s="31" t="s">
        <v>81</v>
      </c>
    </row>
    <row r="15" spans="1:7" x14ac:dyDescent="0.3">
      <c r="B15" s="10" t="s">
        <v>90</v>
      </c>
      <c r="C15" s="10">
        <v>1</v>
      </c>
      <c r="D15" s="41"/>
      <c r="E15" s="41"/>
      <c r="F15" s="24"/>
      <c r="G15" s="31" t="s">
        <v>91</v>
      </c>
    </row>
    <row r="16" spans="1:7" x14ac:dyDescent="0.3">
      <c r="B16" s="10" t="s">
        <v>92</v>
      </c>
      <c r="C16" s="10">
        <v>1</v>
      </c>
      <c r="D16" s="41"/>
      <c r="E16" s="41"/>
      <c r="F16" s="24"/>
      <c r="G16" s="31" t="s">
        <v>91</v>
      </c>
    </row>
    <row r="17" spans="2:7" x14ac:dyDescent="0.3">
      <c r="B17" s="10" t="s">
        <v>93</v>
      </c>
      <c r="C17" s="10">
        <v>1</v>
      </c>
      <c r="D17" s="41"/>
      <c r="E17" s="41"/>
      <c r="F17" s="24"/>
      <c r="G17" s="31" t="s">
        <v>91</v>
      </c>
    </row>
    <row r="18" spans="2:7" x14ac:dyDescent="0.3">
      <c r="B18" s="10"/>
      <c r="C18" s="10"/>
      <c r="D18" s="41"/>
      <c r="E18" s="41"/>
      <c r="F18" s="24"/>
      <c r="G18" s="31"/>
    </row>
    <row r="19" spans="2:7" x14ac:dyDescent="0.3">
      <c r="B19" s="42"/>
    </row>
    <row r="20" spans="2:7" x14ac:dyDescent="0.3">
      <c r="B20" s="42"/>
    </row>
    <row r="21" spans="2:7" x14ac:dyDescent="0.3">
      <c r="B21" s="43"/>
    </row>
  </sheetData>
  <mergeCells count="1">
    <mergeCell ref="A1:G1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79998168889431442"/>
  </sheetPr>
  <dimension ref="B1:I41"/>
  <sheetViews>
    <sheetView showGridLines="0" topLeftCell="A9" workbookViewId="0">
      <selection activeCell="B10" sqref="B10:B32"/>
    </sheetView>
  </sheetViews>
  <sheetFormatPr baseColWidth="10" defaultColWidth="11.5546875" defaultRowHeight="14.4" x14ac:dyDescent="0.3"/>
  <cols>
    <col min="1" max="1" width="4.21875" customWidth="1"/>
    <col min="2" max="2" width="39" customWidth="1"/>
    <col min="3" max="3" width="38.77734375" customWidth="1"/>
    <col min="4" max="4" width="34" customWidth="1"/>
    <col min="5" max="5" width="15.88671875" style="44" customWidth="1"/>
    <col min="6" max="6" width="17.6640625" bestFit="1" customWidth="1"/>
    <col min="7" max="7" width="14.109375" bestFit="1" customWidth="1"/>
    <col min="8" max="8" width="14.109375" style="45" bestFit="1" customWidth="1"/>
    <col min="9" max="9" width="17.77734375" style="45" bestFit="1" customWidth="1"/>
    <col min="11" max="11" width="27.6640625" customWidth="1"/>
  </cols>
  <sheetData>
    <row r="1" spans="2:9" ht="21" x14ac:dyDescent="0.4">
      <c r="B1" s="140" t="s">
        <v>45</v>
      </c>
      <c r="C1" s="140"/>
      <c r="D1" s="140"/>
      <c r="E1" s="140"/>
      <c r="F1" s="140"/>
      <c r="G1" s="140"/>
      <c r="H1" s="140"/>
      <c r="I1" s="140"/>
    </row>
    <row r="2" spans="2:9" ht="16.05" customHeight="1" x14ac:dyDescent="0.4">
      <c r="B2" s="4"/>
      <c r="C2" s="4"/>
      <c r="D2" s="4"/>
      <c r="E2" s="4"/>
      <c r="F2" s="4"/>
      <c r="G2" s="4"/>
      <c r="H2" s="4"/>
      <c r="I2" s="4"/>
    </row>
    <row r="3" spans="2:9" ht="14.55" customHeight="1" x14ac:dyDescent="0.3">
      <c r="B3" s="46" t="s">
        <v>94</v>
      </c>
      <c r="C3" s="47" t="s">
        <v>95</v>
      </c>
      <c r="F3" s="48" t="s">
        <v>96</v>
      </c>
      <c r="G3" s="141" t="s">
        <v>97</v>
      </c>
      <c r="H3" s="141"/>
      <c r="I3" s="141"/>
    </row>
    <row r="4" spans="2:9" x14ac:dyDescent="0.3">
      <c r="B4" s="46" t="s">
        <v>98</v>
      </c>
      <c r="C4" s="49">
        <f>I41*12</f>
        <v>1214160</v>
      </c>
      <c r="F4" s="50"/>
      <c r="G4" s="141"/>
      <c r="H4" s="141"/>
      <c r="I4" s="141"/>
    </row>
    <row r="5" spans="2:9" x14ac:dyDescent="0.3">
      <c r="B5" s="46" t="s">
        <v>99</v>
      </c>
      <c r="C5" s="51">
        <v>46204</v>
      </c>
      <c r="F5" s="50"/>
      <c r="G5" s="141"/>
      <c r="H5" s="141"/>
      <c r="I5" s="141"/>
    </row>
    <row r="6" spans="2:9" x14ac:dyDescent="0.3">
      <c r="F6" s="50"/>
      <c r="G6" s="141"/>
      <c r="H6" s="141"/>
      <c r="I6" s="141"/>
    </row>
    <row r="7" spans="2:9" x14ac:dyDescent="0.3">
      <c r="F7" s="50"/>
      <c r="G7" s="141"/>
      <c r="H7" s="141"/>
      <c r="I7" s="141"/>
    </row>
    <row r="9" spans="2:9" ht="43.2" x14ac:dyDescent="0.3">
      <c r="B9" s="52" t="s">
        <v>3</v>
      </c>
      <c r="C9" s="52" t="s">
        <v>100</v>
      </c>
      <c r="D9" s="52" t="s">
        <v>101</v>
      </c>
      <c r="E9" s="52" t="s">
        <v>102</v>
      </c>
      <c r="F9" s="52" t="s">
        <v>103</v>
      </c>
      <c r="G9" s="52" t="s">
        <v>104</v>
      </c>
      <c r="H9" s="53" t="s">
        <v>69</v>
      </c>
      <c r="I9" s="53" t="s">
        <v>105</v>
      </c>
    </row>
    <row r="10" spans="2:9" x14ac:dyDescent="0.3">
      <c r="B10" s="54" t="s">
        <v>106</v>
      </c>
      <c r="C10" s="55"/>
      <c r="D10" s="55"/>
      <c r="E10" s="55"/>
      <c r="F10" s="55"/>
      <c r="G10" s="55"/>
      <c r="H10" s="56"/>
      <c r="I10" s="56"/>
    </row>
    <row r="11" spans="2:9" x14ac:dyDescent="0.3">
      <c r="B11" s="57" t="s">
        <v>107</v>
      </c>
      <c r="C11" s="58" t="s">
        <v>108</v>
      </c>
      <c r="D11" s="59" t="s">
        <v>109</v>
      </c>
      <c r="E11" s="24" t="s">
        <v>110</v>
      </c>
      <c r="F11" s="24" t="s">
        <v>111</v>
      </c>
      <c r="G11" s="24">
        <v>1</v>
      </c>
      <c r="H11" s="60">
        <v>2500</v>
      </c>
      <c r="I11" s="60">
        <f>G11*H11</f>
        <v>2500</v>
      </c>
    </row>
    <row r="12" spans="2:9" x14ac:dyDescent="0.3">
      <c r="B12" s="57" t="s">
        <v>112</v>
      </c>
      <c r="C12" s="57" t="s">
        <v>113</v>
      </c>
      <c r="D12" s="57" t="s">
        <v>114</v>
      </c>
      <c r="E12" s="61" t="s">
        <v>115</v>
      </c>
      <c r="F12" s="24" t="s">
        <v>111</v>
      </c>
      <c r="G12" s="24">
        <v>4</v>
      </c>
      <c r="H12" s="12">
        <v>6500</v>
      </c>
      <c r="I12" s="60">
        <f>G12*H12</f>
        <v>26000</v>
      </c>
    </row>
    <row r="13" spans="2:9" x14ac:dyDescent="0.3">
      <c r="B13" s="57" t="s">
        <v>116</v>
      </c>
      <c r="C13" s="57" t="s">
        <v>117</v>
      </c>
      <c r="D13" s="57" t="s">
        <v>118</v>
      </c>
      <c r="E13" s="61" t="s">
        <v>119</v>
      </c>
      <c r="F13" s="24" t="s">
        <v>111</v>
      </c>
      <c r="G13" s="24">
        <v>0.5</v>
      </c>
      <c r="H13" s="12">
        <v>2200</v>
      </c>
      <c r="I13" s="60">
        <f t="shared" ref="I13:I17" si="0">G13*H13</f>
        <v>1100</v>
      </c>
    </row>
    <row r="14" spans="2:9" ht="28.8" x14ac:dyDescent="0.3">
      <c r="B14" s="57" t="s">
        <v>120</v>
      </c>
      <c r="C14" s="57" t="s">
        <v>121</v>
      </c>
      <c r="D14" s="57" t="s">
        <v>122</v>
      </c>
      <c r="E14" s="61" t="s">
        <v>123</v>
      </c>
      <c r="F14" s="24" t="s">
        <v>111</v>
      </c>
      <c r="G14" s="24">
        <v>2</v>
      </c>
      <c r="H14" s="12">
        <v>4200</v>
      </c>
      <c r="I14" s="60">
        <f t="shared" si="0"/>
        <v>8400</v>
      </c>
    </row>
    <row r="15" spans="2:9" x14ac:dyDescent="0.3">
      <c r="B15" s="57" t="s">
        <v>124</v>
      </c>
      <c r="C15" s="57" t="s">
        <v>125</v>
      </c>
      <c r="D15" s="57" t="s">
        <v>126</v>
      </c>
      <c r="E15" s="61" t="s">
        <v>127</v>
      </c>
      <c r="F15" s="24" t="s">
        <v>111</v>
      </c>
      <c r="G15" s="24">
        <v>0.5</v>
      </c>
      <c r="H15" s="12">
        <v>2800</v>
      </c>
      <c r="I15" s="60">
        <f t="shared" si="0"/>
        <v>1400</v>
      </c>
    </row>
    <row r="16" spans="2:9" x14ac:dyDescent="0.3">
      <c r="B16" s="57" t="s">
        <v>128</v>
      </c>
      <c r="C16" s="57" t="s">
        <v>129</v>
      </c>
      <c r="D16" s="57" t="s">
        <v>130</v>
      </c>
      <c r="E16" s="61" t="s">
        <v>123</v>
      </c>
      <c r="F16" s="24" t="s">
        <v>111</v>
      </c>
      <c r="G16" s="24">
        <v>1</v>
      </c>
      <c r="H16" s="12">
        <v>5500</v>
      </c>
      <c r="I16" s="60">
        <f t="shared" si="0"/>
        <v>5500</v>
      </c>
    </row>
    <row r="17" spans="2:9" x14ac:dyDescent="0.3">
      <c r="B17" s="57" t="s">
        <v>131</v>
      </c>
      <c r="C17" s="57" t="s">
        <v>228</v>
      </c>
      <c r="D17" s="57"/>
      <c r="E17" s="61"/>
      <c r="F17" s="24"/>
      <c r="G17" s="24">
        <v>4</v>
      </c>
      <c r="H17" s="12">
        <v>1900</v>
      </c>
      <c r="I17" s="60">
        <f t="shared" si="0"/>
        <v>7600</v>
      </c>
    </row>
    <row r="18" spans="2:9" x14ac:dyDescent="0.3">
      <c r="B18" s="57"/>
      <c r="C18" s="57"/>
      <c r="D18" s="57"/>
      <c r="E18" s="61"/>
      <c r="F18" s="24"/>
      <c r="G18" s="24"/>
      <c r="H18" s="12"/>
      <c r="I18" s="60">
        <f>H20*G20</f>
        <v>7920</v>
      </c>
    </row>
    <row r="19" spans="2:9" x14ac:dyDescent="0.3">
      <c r="B19" s="62" t="s">
        <v>132</v>
      </c>
      <c r="C19" s="55"/>
      <c r="D19" s="55"/>
      <c r="E19" s="55"/>
      <c r="F19" s="55"/>
      <c r="G19" s="55"/>
      <c r="H19" s="56"/>
      <c r="I19" s="56"/>
    </row>
    <row r="20" spans="2:9" ht="28.8" x14ac:dyDescent="0.3">
      <c r="B20" s="10" t="s">
        <v>133</v>
      </c>
      <c r="C20" s="57" t="s">
        <v>134</v>
      </c>
      <c r="D20" s="57" t="s">
        <v>135</v>
      </c>
      <c r="E20" s="61" t="s">
        <v>136</v>
      </c>
      <c r="F20" s="10" t="s">
        <v>229</v>
      </c>
      <c r="G20" s="63">
        <v>1.5</v>
      </c>
      <c r="H20" s="12">
        <v>5280</v>
      </c>
      <c r="I20" s="12">
        <f>(H20*G20)</f>
        <v>7920</v>
      </c>
    </row>
    <row r="21" spans="2:9" ht="28.8" x14ac:dyDescent="0.3">
      <c r="B21" s="10" t="s">
        <v>137</v>
      </c>
      <c r="C21" s="10" t="s">
        <v>134</v>
      </c>
      <c r="D21" s="57" t="s">
        <v>135</v>
      </c>
      <c r="E21" s="24" t="s">
        <v>138</v>
      </c>
      <c r="F21" s="10" t="s">
        <v>230</v>
      </c>
      <c r="G21" s="63">
        <v>1</v>
      </c>
      <c r="H21" s="12">
        <v>9200</v>
      </c>
      <c r="I21" s="12">
        <f t="shared" ref="I21:I22" si="1">(H21*G21)</f>
        <v>9200</v>
      </c>
    </row>
    <row r="22" spans="2:9" ht="28.8" x14ac:dyDescent="0.3">
      <c r="B22" s="10" t="s">
        <v>139</v>
      </c>
      <c r="C22" s="57" t="s">
        <v>140</v>
      </c>
      <c r="D22" s="57" t="s">
        <v>135</v>
      </c>
      <c r="E22" s="61" t="s">
        <v>141</v>
      </c>
      <c r="F22" s="10" t="s">
        <v>229</v>
      </c>
      <c r="G22" s="63">
        <v>0.3</v>
      </c>
      <c r="H22" s="12">
        <v>4800</v>
      </c>
      <c r="I22" s="12">
        <f t="shared" si="1"/>
        <v>1440</v>
      </c>
    </row>
    <row r="23" spans="2:9" x14ac:dyDescent="0.3">
      <c r="B23" s="62" t="s">
        <v>142</v>
      </c>
      <c r="C23" s="55"/>
      <c r="D23" s="55"/>
      <c r="E23" s="55"/>
      <c r="F23" s="55"/>
      <c r="G23" s="55"/>
      <c r="H23" s="56"/>
      <c r="I23" s="56"/>
    </row>
    <row r="24" spans="2:9" x14ac:dyDescent="0.3">
      <c r="B24" s="10" t="s">
        <v>143</v>
      </c>
      <c r="C24" s="10"/>
      <c r="D24" s="10" t="s">
        <v>144</v>
      </c>
      <c r="E24" s="63" t="s">
        <v>145</v>
      </c>
      <c r="F24" s="10" t="s">
        <v>231</v>
      </c>
      <c r="G24" s="63">
        <v>0.5</v>
      </c>
      <c r="H24" s="12">
        <v>3200</v>
      </c>
      <c r="I24" s="12">
        <f>(H24*G24)</f>
        <v>1600</v>
      </c>
    </row>
    <row r="25" spans="2:9" x14ac:dyDescent="0.3">
      <c r="B25" s="10"/>
      <c r="C25" s="10"/>
      <c r="D25" s="10"/>
      <c r="E25" s="63"/>
      <c r="F25" s="10"/>
      <c r="G25" s="63"/>
      <c r="H25" s="12"/>
      <c r="I25" s="12">
        <f>(H25*G25)</f>
        <v>0</v>
      </c>
    </row>
    <row r="26" spans="2:9" x14ac:dyDescent="0.3">
      <c r="B26" s="62" t="s">
        <v>146</v>
      </c>
      <c r="C26" s="55"/>
      <c r="D26" s="55"/>
      <c r="E26" s="55"/>
      <c r="F26" s="55"/>
      <c r="G26" s="55"/>
      <c r="H26" s="56"/>
      <c r="I26" s="56"/>
    </row>
    <row r="27" spans="2:9" x14ac:dyDescent="0.3">
      <c r="B27" s="57" t="s">
        <v>147</v>
      </c>
      <c r="C27" s="10"/>
      <c r="D27" s="10"/>
      <c r="E27" s="25">
        <v>10</v>
      </c>
      <c r="F27" s="57"/>
      <c r="G27" s="63">
        <v>4</v>
      </c>
      <c r="H27" s="12">
        <v>800</v>
      </c>
      <c r="I27" s="12">
        <f>(H27*G27)</f>
        <v>3200</v>
      </c>
    </row>
    <row r="28" spans="2:9" x14ac:dyDescent="0.3">
      <c r="B28" s="57" t="s">
        <v>148</v>
      </c>
      <c r="C28" s="10"/>
      <c r="D28" s="10"/>
      <c r="E28" s="25">
        <v>10</v>
      </c>
      <c r="F28" s="57"/>
      <c r="G28" s="63">
        <v>1</v>
      </c>
      <c r="H28" s="12">
        <v>4350</v>
      </c>
      <c r="I28" s="12">
        <f t="shared" ref="I28:I32" si="2">(H28*G28)</f>
        <v>4350</v>
      </c>
    </row>
    <row r="29" spans="2:9" x14ac:dyDescent="0.3">
      <c r="B29" s="57" t="s">
        <v>149</v>
      </c>
      <c r="C29" s="10"/>
      <c r="D29" s="10"/>
      <c r="E29" s="25">
        <v>15</v>
      </c>
      <c r="F29" s="57"/>
      <c r="G29" s="63">
        <v>4</v>
      </c>
      <c r="H29" s="12">
        <v>250</v>
      </c>
      <c r="I29" s="12">
        <f t="shared" si="2"/>
        <v>1000</v>
      </c>
    </row>
    <row r="30" spans="2:9" x14ac:dyDescent="0.3">
      <c r="B30" s="57" t="s">
        <v>150</v>
      </c>
      <c r="C30" s="10"/>
      <c r="D30" s="10"/>
      <c r="E30" s="25">
        <f t="shared" ref="E30:E32" si="3">0.1*3</f>
        <v>0.30000000000000004</v>
      </c>
      <c r="F30" s="57"/>
      <c r="G30" s="63">
        <v>1</v>
      </c>
      <c r="H30" s="12">
        <v>5200</v>
      </c>
      <c r="I30" s="12">
        <f t="shared" si="2"/>
        <v>5200</v>
      </c>
    </row>
    <row r="31" spans="2:9" x14ac:dyDescent="0.3">
      <c r="B31" s="57" t="s">
        <v>151</v>
      </c>
      <c r="C31" s="10"/>
      <c r="D31" s="10"/>
      <c r="E31" s="25">
        <f t="shared" si="3"/>
        <v>0.30000000000000004</v>
      </c>
      <c r="F31" s="57"/>
      <c r="G31" s="63">
        <v>1</v>
      </c>
      <c r="H31" s="12">
        <v>2850</v>
      </c>
      <c r="I31" s="12">
        <f t="shared" si="2"/>
        <v>2850</v>
      </c>
    </row>
    <row r="32" spans="2:9" x14ac:dyDescent="0.3">
      <c r="B32" s="57" t="s">
        <v>152</v>
      </c>
      <c r="C32" s="10"/>
      <c r="D32" s="10"/>
      <c r="E32" s="25">
        <f t="shared" si="3"/>
        <v>0.30000000000000004</v>
      </c>
      <c r="F32" s="57"/>
      <c r="G32" s="63">
        <v>1</v>
      </c>
      <c r="H32" s="12">
        <v>4000</v>
      </c>
      <c r="I32" s="12">
        <f t="shared" si="2"/>
        <v>4000</v>
      </c>
    </row>
    <row r="33" spans="2:9" x14ac:dyDescent="0.3">
      <c r="B33" s="10"/>
      <c r="C33" s="10"/>
      <c r="D33" s="10"/>
      <c r="E33" s="63"/>
      <c r="F33" s="10"/>
      <c r="G33" s="63"/>
      <c r="H33" s="12"/>
      <c r="I33" s="12"/>
    </row>
    <row r="34" spans="2:9" x14ac:dyDescent="0.3">
      <c r="B34" s="10"/>
      <c r="C34" s="10"/>
      <c r="D34" s="10"/>
      <c r="E34" s="63"/>
      <c r="F34" s="10"/>
      <c r="G34" s="63"/>
      <c r="H34" s="12"/>
      <c r="I34" s="12"/>
    </row>
    <row r="35" spans="2:9" x14ac:dyDescent="0.3">
      <c r="B35" s="10"/>
      <c r="C35" s="10"/>
      <c r="D35" s="10"/>
      <c r="E35" s="63"/>
      <c r="F35" s="10"/>
      <c r="G35" s="63"/>
      <c r="H35" s="12"/>
      <c r="I35" s="12"/>
    </row>
    <row r="36" spans="2:9" x14ac:dyDescent="0.3">
      <c r="B36" s="10"/>
      <c r="C36" s="10"/>
      <c r="D36" s="10"/>
      <c r="E36" s="63"/>
      <c r="F36" s="10"/>
      <c r="G36" s="63"/>
      <c r="H36" s="12"/>
      <c r="I36" s="12"/>
    </row>
    <row r="37" spans="2:9" x14ac:dyDescent="0.3">
      <c r="B37" s="10"/>
      <c r="C37" s="10"/>
      <c r="D37" s="10"/>
      <c r="E37" s="63"/>
      <c r="F37" s="10"/>
      <c r="G37" s="63"/>
      <c r="H37" s="12"/>
      <c r="I37" s="12"/>
    </row>
    <row r="38" spans="2:9" x14ac:dyDescent="0.3">
      <c r="B38" s="10"/>
      <c r="C38" s="10"/>
      <c r="D38" s="10"/>
      <c r="E38" s="63"/>
      <c r="F38" s="10"/>
      <c r="G38" s="63"/>
      <c r="H38" s="12"/>
      <c r="I38" s="12"/>
    </row>
    <row r="39" spans="2:9" x14ac:dyDescent="0.3">
      <c r="B39" s="10"/>
      <c r="C39" s="10"/>
      <c r="D39" s="10"/>
      <c r="E39" s="63"/>
      <c r="F39" s="10"/>
      <c r="G39" s="63"/>
      <c r="H39" s="12"/>
      <c r="I39" s="12"/>
    </row>
    <row r="40" spans="2:9" x14ac:dyDescent="0.3">
      <c r="B40" s="10"/>
      <c r="C40" s="10"/>
      <c r="D40" s="10"/>
      <c r="E40" s="63"/>
      <c r="F40" s="10"/>
      <c r="G40" s="63"/>
      <c r="H40" s="12"/>
      <c r="I40" s="12"/>
    </row>
    <row r="41" spans="2:9" s="64" customFormat="1" ht="18" x14ac:dyDescent="0.35">
      <c r="B41" s="65" t="s">
        <v>153</v>
      </c>
      <c r="C41" s="65"/>
      <c r="D41" s="65"/>
      <c r="E41" s="66"/>
      <c r="F41" s="65"/>
      <c r="G41" s="65"/>
      <c r="H41" s="67"/>
      <c r="I41" s="67">
        <f>SUM(I11:I18,I20:I22,I24:I25,I27:I40)</f>
        <v>101180</v>
      </c>
    </row>
  </sheetData>
  <mergeCells count="2">
    <mergeCell ref="B1:I1"/>
    <mergeCell ref="G3:I7"/>
  </mergeCell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 tint="-4.9989318521683403E-2"/>
  </sheetPr>
  <dimension ref="A3:P51"/>
  <sheetViews>
    <sheetView topLeftCell="A15" workbookViewId="0">
      <selection activeCell="B17" sqref="B17"/>
    </sheetView>
  </sheetViews>
  <sheetFormatPr baseColWidth="10" defaultColWidth="11.5546875" defaultRowHeight="14.4" x14ac:dyDescent="0.3"/>
  <cols>
    <col min="1" max="1" width="38.21875" customWidth="1"/>
    <col min="3" max="3" width="4.109375" customWidth="1"/>
    <col min="4" max="7" width="2.33203125" customWidth="1"/>
    <col min="8" max="8" width="18.21875" customWidth="1"/>
    <col min="10" max="10" width="15.77734375" bestFit="1" customWidth="1"/>
    <col min="15" max="15" width="12.77734375" bestFit="1" customWidth="1"/>
    <col min="16" max="16" width="15.21875" bestFit="1" customWidth="1"/>
  </cols>
  <sheetData>
    <row r="3" spans="1:16" x14ac:dyDescent="0.3">
      <c r="J3" s="68"/>
      <c r="K3" s="68"/>
      <c r="L3" s="68"/>
      <c r="M3" s="68"/>
      <c r="N3" s="68"/>
      <c r="O3" s="68"/>
      <c r="P3" s="68"/>
    </row>
    <row r="4" spans="1:16" ht="15.6" x14ac:dyDescent="0.3">
      <c r="B4" s="69"/>
      <c r="C4" s="69"/>
      <c r="D4" s="70" t="s">
        <v>154</v>
      </c>
      <c r="E4" s="69"/>
      <c r="F4" s="69"/>
      <c r="J4" s="68"/>
      <c r="K4" s="68"/>
      <c r="L4" s="68"/>
      <c r="M4" s="68"/>
      <c r="N4" s="71"/>
      <c r="O4" s="71"/>
      <c r="P4" s="71"/>
    </row>
    <row r="5" spans="1:16" ht="15.6" x14ac:dyDescent="0.3">
      <c r="B5" s="147"/>
      <c r="C5" s="147"/>
      <c r="D5" s="147"/>
      <c r="E5" s="147"/>
      <c r="F5" s="147"/>
    </row>
    <row r="10" spans="1:16" ht="76.5" customHeight="1" x14ac:dyDescent="0.3">
      <c r="A10" s="144" t="s">
        <v>155</v>
      </c>
      <c r="B10" s="145"/>
      <c r="C10" s="145"/>
      <c r="D10" s="145"/>
      <c r="E10" s="145"/>
      <c r="F10" s="145"/>
      <c r="G10" s="145"/>
      <c r="H10" s="145"/>
    </row>
    <row r="11" spans="1:16" ht="15.6" x14ac:dyDescent="0.3">
      <c r="A11" s="72"/>
      <c r="B11" s="72"/>
      <c r="C11" s="72"/>
      <c r="D11" s="72"/>
      <c r="E11" s="72"/>
      <c r="F11" s="72"/>
      <c r="G11" s="72"/>
      <c r="H11" s="72"/>
    </row>
    <row r="12" spans="1:16" ht="55.05" customHeight="1" x14ac:dyDescent="0.3">
      <c r="A12" s="144" t="s">
        <v>156</v>
      </c>
      <c r="B12" s="145"/>
      <c r="C12" s="145"/>
      <c r="D12" s="145"/>
      <c r="E12" s="145"/>
      <c r="F12" s="145"/>
      <c r="G12" s="145"/>
      <c r="H12" s="145"/>
    </row>
    <row r="13" spans="1:16" ht="15.6" x14ac:dyDescent="0.3">
      <c r="A13" s="72"/>
      <c r="B13" s="72"/>
      <c r="C13" s="72"/>
      <c r="D13" s="72"/>
      <c r="E13" s="72"/>
      <c r="F13" s="72"/>
      <c r="G13" s="72"/>
      <c r="H13" s="72"/>
    </row>
    <row r="14" spans="1:16" ht="75.45" customHeight="1" x14ac:dyDescent="0.3">
      <c r="A14" s="144" t="s">
        <v>157</v>
      </c>
      <c r="B14" s="145"/>
      <c r="C14" s="145"/>
      <c r="D14" s="145"/>
      <c r="E14" s="145"/>
      <c r="F14" s="145"/>
      <c r="G14" s="145"/>
      <c r="H14" s="145"/>
    </row>
    <row r="15" spans="1:16" ht="15.6" x14ac:dyDescent="0.3">
      <c r="A15" s="72"/>
      <c r="B15" s="72"/>
      <c r="C15" s="72"/>
      <c r="D15" s="72"/>
      <c r="E15" s="72"/>
      <c r="F15" s="72"/>
      <c r="G15" s="72"/>
      <c r="H15" s="72"/>
    </row>
    <row r="16" spans="1:16" s="73" customFormat="1" ht="15.6" x14ac:dyDescent="0.3">
      <c r="A16" s="148" t="s">
        <v>158</v>
      </c>
      <c r="B16" s="145"/>
      <c r="C16" s="145"/>
      <c r="D16" s="145"/>
      <c r="E16" s="145"/>
      <c r="F16" s="145"/>
      <c r="G16" s="145"/>
      <c r="H16" s="145"/>
    </row>
    <row r="17" spans="1:8" s="73" customFormat="1" ht="15.6" x14ac:dyDescent="0.3">
      <c r="A17" s="74"/>
      <c r="B17" s="72"/>
      <c r="C17" s="72"/>
      <c r="D17" s="72"/>
      <c r="E17" s="72"/>
      <c r="F17" s="72"/>
      <c r="G17" s="72"/>
      <c r="H17" s="72"/>
    </row>
    <row r="18" spans="1:8" s="73" customFormat="1" x14ac:dyDescent="0.3">
      <c r="A18" s="52" t="s">
        <v>3</v>
      </c>
      <c r="B18" s="146" t="s">
        <v>101</v>
      </c>
      <c r="C18" s="146"/>
      <c r="D18" s="146"/>
      <c r="E18" s="146"/>
      <c r="F18" s="146"/>
      <c r="G18" s="146"/>
      <c r="H18" s="146"/>
    </row>
    <row r="19" spans="1:8" s="73" customFormat="1" ht="15.45" customHeight="1" x14ac:dyDescent="0.3">
      <c r="A19" s="54" t="s">
        <v>106</v>
      </c>
      <c r="B19" s="143"/>
      <c r="C19" s="143"/>
      <c r="D19" s="143"/>
      <c r="E19" s="143"/>
      <c r="F19" s="143"/>
      <c r="G19" s="143"/>
      <c r="H19" s="143"/>
    </row>
    <row r="20" spans="1:8" s="73" customFormat="1" x14ac:dyDescent="0.3">
      <c r="A20" s="57" t="s">
        <v>107</v>
      </c>
      <c r="B20" s="142" t="str">
        <f>'CQ productos limpeza'!D11</f>
        <v>Produto concentrado para diluição</v>
      </c>
      <c r="C20" s="142"/>
      <c r="D20" s="142"/>
      <c r="E20" s="142"/>
      <c r="F20" s="142"/>
      <c r="G20" s="142"/>
      <c r="H20" s="142"/>
    </row>
    <row r="21" spans="1:8" s="73" customFormat="1" ht="14.55" customHeight="1" x14ac:dyDescent="0.3">
      <c r="A21" s="57" t="s">
        <v>112</v>
      </c>
      <c r="B21" s="142" t="str">
        <f>'CQ productos limpeza'!D12</f>
        <v>Recargas em bidões de 5 L</v>
      </c>
      <c r="C21" s="142"/>
      <c r="D21" s="142"/>
      <c r="E21" s="142"/>
      <c r="F21" s="142"/>
      <c r="G21" s="142"/>
      <c r="H21" s="142"/>
    </row>
    <row r="22" spans="1:8" s="73" customFormat="1" ht="14.55" customHeight="1" x14ac:dyDescent="0.3">
      <c r="A22" s="57" t="s">
        <v>116</v>
      </c>
      <c r="B22" s="142" t="str">
        <f>'CQ productos limpeza'!D13</f>
        <v>Preferencialmente sem amoníaco</v>
      </c>
      <c r="C22" s="142"/>
      <c r="D22" s="142"/>
      <c r="E22" s="142"/>
      <c r="F22" s="142"/>
      <c r="G22" s="142"/>
      <c r="H22" s="142"/>
    </row>
    <row r="23" spans="1:8" s="73" customFormat="1" ht="14.55" customHeight="1" x14ac:dyDescent="0.3">
      <c r="A23" s="57" t="s">
        <v>120</v>
      </c>
      <c r="B23" s="142" t="str">
        <f>'CQ productos limpeza'!D14</f>
        <v>Desinfetante padrão, preferencialmente sem cloro</v>
      </c>
      <c r="C23" s="142"/>
      <c r="D23" s="142"/>
      <c r="E23" s="142"/>
      <c r="F23" s="142"/>
      <c r="G23" s="142"/>
      <c r="H23" s="142"/>
    </row>
    <row r="24" spans="1:8" s="73" customFormat="1" ht="14.55" customHeight="1" x14ac:dyDescent="0.3">
      <c r="A24" s="57" t="s">
        <v>124</v>
      </c>
      <c r="B24" s="142" t="str">
        <f>'CQ productos limpeza'!D15</f>
        <v>Produto ácido suave</v>
      </c>
      <c r="C24" s="142"/>
      <c r="D24" s="142"/>
      <c r="E24" s="142"/>
      <c r="F24" s="142"/>
      <c r="G24" s="142"/>
      <c r="H24" s="142"/>
    </row>
    <row r="25" spans="1:8" s="73" customFormat="1" ht="14.55" customHeight="1" x14ac:dyDescent="0.3">
      <c r="A25" s="57" t="s">
        <v>128</v>
      </c>
      <c r="B25" s="142" t="str">
        <f>'CQ productos limpeza'!D16</f>
        <v>Produto concentrado</v>
      </c>
      <c r="C25" s="142"/>
      <c r="D25" s="142"/>
      <c r="E25" s="142"/>
      <c r="F25" s="142"/>
      <c r="G25" s="142"/>
      <c r="H25" s="142"/>
    </row>
    <row r="26" spans="1:8" s="73" customFormat="1" ht="15.45" customHeight="1" x14ac:dyDescent="0.3">
      <c r="A26" s="57" t="s">
        <v>131</v>
      </c>
      <c r="B26" s="142">
        <f>'CQ productos limpeza'!D17</f>
        <v>0</v>
      </c>
      <c r="C26" s="142"/>
      <c r="D26" s="142"/>
      <c r="E26" s="142"/>
      <c r="F26" s="142"/>
      <c r="G26" s="142"/>
      <c r="H26" s="142"/>
    </row>
    <row r="27" spans="1:8" s="73" customFormat="1" x14ac:dyDescent="0.3">
      <c r="A27" s="57"/>
      <c r="B27" s="142">
        <f>'CQ productos limpeza'!D18</f>
        <v>0</v>
      </c>
      <c r="C27" s="142"/>
      <c r="D27" s="142"/>
      <c r="E27" s="142"/>
      <c r="F27" s="142"/>
      <c r="G27" s="142"/>
      <c r="H27" s="142"/>
    </row>
    <row r="28" spans="1:8" s="73" customFormat="1" x14ac:dyDescent="0.3">
      <c r="A28" s="62" t="s">
        <v>132</v>
      </c>
      <c r="B28" s="143"/>
      <c r="C28" s="143"/>
      <c r="D28" s="143"/>
      <c r="E28" s="143"/>
      <c r="F28" s="143"/>
      <c r="G28" s="143"/>
      <c r="H28" s="143"/>
    </row>
    <row r="29" spans="1:8" s="73" customFormat="1" x14ac:dyDescent="0.3">
      <c r="A29" s="10" t="s">
        <v>133</v>
      </c>
      <c r="B29" s="142" t="str">
        <f>'CQ productos limpeza'!D20</f>
        <v>papel reciclado ou não branqueado com cloro.</v>
      </c>
      <c r="C29" s="142"/>
      <c r="D29" s="142"/>
      <c r="E29" s="142"/>
      <c r="F29" s="142"/>
      <c r="G29" s="142"/>
      <c r="H29" s="142"/>
    </row>
    <row r="30" spans="1:8" s="73" customFormat="1" x14ac:dyDescent="0.3">
      <c r="A30" s="10" t="s">
        <v>137</v>
      </c>
      <c r="B30" s="142" t="str">
        <f>'CQ productos limpeza'!D21</f>
        <v>papel reciclado ou não branqueado com cloro.</v>
      </c>
      <c r="C30" s="142"/>
      <c r="D30" s="142"/>
      <c r="E30" s="142"/>
      <c r="F30" s="142"/>
      <c r="G30" s="142"/>
      <c r="H30" s="142"/>
    </row>
    <row r="31" spans="1:8" s="73" customFormat="1" x14ac:dyDescent="0.3">
      <c r="A31" s="10" t="s">
        <v>139</v>
      </c>
      <c r="B31" s="142" t="str">
        <f>'CQ productos limpeza'!D22</f>
        <v>papel reciclado ou não branqueado com cloro.</v>
      </c>
      <c r="C31" s="142"/>
      <c r="D31" s="142"/>
      <c r="E31" s="142"/>
      <c r="F31" s="142"/>
      <c r="G31" s="142"/>
      <c r="H31" s="142"/>
    </row>
    <row r="32" spans="1:8" s="73" customFormat="1" x14ac:dyDescent="0.3">
      <c r="A32" s="62" t="s">
        <v>142</v>
      </c>
      <c r="B32" s="143"/>
      <c r="C32" s="143"/>
      <c r="D32" s="143"/>
      <c r="E32" s="143"/>
      <c r="F32" s="143"/>
      <c r="G32" s="143"/>
      <c r="H32" s="143"/>
    </row>
    <row r="33" spans="1:8" s="73" customFormat="1" x14ac:dyDescent="0.3">
      <c r="A33" s="10" t="s">
        <v>143</v>
      </c>
      <c r="B33" s="142" t="str">
        <f>'CQ productos limpeza'!D24</f>
        <v>sacos de plástico reciclado</v>
      </c>
      <c r="C33" s="142"/>
      <c r="D33" s="142"/>
      <c r="E33" s="142"/>
      <c r="F33" s="142"/>
      <c r="G33" s="142"/>
      <c r="H33" s="142"/>
    </row>
    <row r="34" spans="1:8" s="73" customFormat="1" x14ac:dyDescent="0.3">
      <c r="A34" s="10"/>
      <c r="B34" s="142">
        <f>'CQ productos limpeza'!D25</f>
        <v>0</v>
      </c>
      <c r="C34" s="142"/>
      <c r="D34" s="142"/>
      <c r="E34" s="142"/>
      <c r="F34" s="142"/>
      <c r="G34" s="142"/>
      <c r="H34" s="142"/>
    </row>
    <row r="35" spans="1:8" s="73" customFormat="1" x14ac:dyDescent="0.3">
      <c r="A35" s="62" t="s">
        <v>146</v>
      </c>
      <c r="B35" s="143"/>
      <c r="C35" s="143"/>
      <c r="D35" s="143"/>
      <c r="E35" s="143"/>
      <c r="F35" s="143"/>
      <c r="G35" s="143"/>
      <c r="H35" s="143"/>
    </row>
    <row r="36" spans="1:8" s="73" customFormat="1" x14ac:dyDescent="0.3">
      <c r="A36" s="57" t="s">
        <v>147</v>
      </c>
      <c r="B36" s="142">
        <f>'CQ productos limpeza'!D27</f>
        <v>0</v>
      </c>
      <c r="C36" s="142"/>
      <c r="D36" s="142"/>
      <c r="E36" s="142"/>
      <c r="F36" s="142"/>
      <c r="G36" s="142"/>
      <c r="H36" s="142"/>
    </row>
    <row r="37" spans="1:8" s="73" customFormat="1" x14ac:dyDescent="0.3">
      <c r="A37" s="57" t="s">
        <v>148</v>
      </c>
      <c r="B37" s="142">
        <f>'CQ productos limpeza'!D28</f>
        <v>0</v>
      </c>
      <c r="C37" s="142"/>
      <c r="D37" s="142"/>
      <c r="E37" s="142"/>
      <c r="F37" s="142"/>
      <c r="G37" s="142"/>
      <c r="H37" s="142"/>
    </row>
    <row r="38" spans="1:8" s="73" customFormat="1" x14ac:dyDescent="0.3">
      <c r="A38" s="57" t="s">
        <v>149</v>
      </c>
      <c r="B38" s="142">
        <f>'CQ productos limpeza'!D29</f>
        <v>0</v>
      </c>
      <c r="C38" s="142"/>
      <c r="D38" s="142"/>
      <c r="E38" s="142"/>
      <c r="F38" s="142"/>
      <c r="G38" s="142"/>
      <c r="H38" s="142"/>
    </row>
    <row r="39" spans="1:8" s="73" customFormat="1" x14ac:dyDescent="0.3">
      <c r="A39" s="57" t="s">
        <v>150</v>
      </c>
      <c r="B39" s="142">
        <f>'CQ productos limpeza'!D30</f>
        <v>0</v>
      </c>
      <c r="C39" s="142"/>
      <c r="D39" s="142"/>
      <c r="E39" s="142"/>
      <c r="F39" s="142"/>
      <c r="G39" s="142"/>
      <c r="H39" s="142"/>
    </row>
    <row r="40" spans="1:8" s="73" customFormat="1" x14ac:dyDescent="0.3">
      <c r="A40" s="57" t="s">
        <v>151</v>
      </c>
      <c r="B40" s="142">
        <f>'CQ productos limpeza'!D31</f>
        <v>0</v>
      </c>
      <c r="C40" s="142"/>
      <c r="D40" s="142"/>
      <c r="E40" s="142"/>
      <c r="F40" s="142"/>
      <c r="G40" s="142"/>
      <c r="H40" s="142"/>
    </row>
    <row r="41" spans="1:8" s="73" customFormat="1" x14ac:dyDescent="0.3">
      <c r="A41" s="57" t="s">
        <v>152</v>
      </c>
      <c r="B41" s="142">
        <f>'CQ productos limpeza'!D32</f>
        <v>0</v>
      </c>
      <c r="C41" s="142"/>
      <c r="D41" s="142"/>
      <c r="E41" s="142"/>
      <c r="F41" s="142"/>
      <c r="G41" s="142"/>
      <c r="H41" s="142"/>
    </row>
    <row r="42" spans="1:8" s="73" customFormat="1" ht="15.6" x14ac:dyDescent="0.3">
      <c r="A42" s="74"/>
      <c r="B42" s="72"/>
      <c r="C42" s="72"/>
      <c r="D42" s="72"/>
      <c r="E42" s="72"/>
      <c r="F42" s="72"/>
      <c r="G42" s="72"/>
      <c r="H42" s="72"/>
    </row>
    <row r="43" spans="1:8" s="73" customFormat="1" ht="15.6" x14ac:dyDescent="0.3">
      <c r="A43" s="74"/>
      <c r="B43" s="72"/>
      <c r="C43" s="72"/>
      <c r="D43" s="72"/>
      <c r="E43" s="72"/>
      <c r="F43" s="72"/>
      <c r="G43" s="72"/>
      <c r="H43" s="72"/>
    </row>
    <row r="44" spans="1:8" s="73" customFormat="1" ht="15.6" x14ac:dyDescent="0.3">
      <c r="A44" s="74"/>
      <c r="B44" s="72"/>
      <c r="C44" s="72"/>
      <c r="D44" s="72"/>
      <c r="E44" s="72"/>
      <c r="F44" s="72"/>
      <c r="G44" s="72"/>
      <c r="H44" s="72"/>
    </row>
    <row r="45" spans="1:8" ht="15.6" x14ac:dyDescent="0.3">
      <c r="A45" s="72"/>
      <c r="B45" s="72"/>
      <c r="C45" s="72"/>
      <c r="D45" s="72"/>
      <c r="E45" s="72"/>
      <c r="F45" s="72"/>
      <c r="G45" s="72"/>
      <c r="H45" s="72"/>
    </row>
    <row r="46" spans="1:8" ht="68.55" customHeight="1" x14ac:dyDescent="0.3">
      <c r="A46" s="144" t="s">
        <v>159</v>
      </c>
      <c r="B46" s="145"/>
      <c r="C46" s="145"/>
      <c r="D46" s="145"/>
      <c r="E46" s="145"/>
      <c r="F46" s="145"/>
      <c r="G46" s="145"/>
      <c r="H46" s="145"/>
    </row>
    <row r="47" spans="1:8" ht="15.6" x14ac:dyDescent="0.3">
      <c r="A47" s="72"/>
      <c r="B47" s="72"/>
      <c r="C47" s="72"/>
      <c r="D47" s="72"/>
      <c r="E47" s="72"/>
      <c r="F47" s="72"/>
      <c r="G47" s="72"/>
      <c r="H47" s="72"/>
    </row>
    <row r="48" spans="1:8" ht="72.45" customHeight="1" x14ac:dyDescent="0.3">
      <c r="A48" s="144" t="s">
        <v>160</v>
      </c>
      <c r="B48" s="145"/>
      <c r="C48" s="145"/>
      <c r="D48" s="145"/>
      <c r="E48" s="145"/>
      <c r="F48" s="145"/>
      <c r="G48" s="145"/>
      <c r="H48" s="145"/>
    </row>
    <row r="49" spans="1:8" ht="15.6" x14ac:dyDescent="0.3">
      <c r="A49" s="72"/>
      <c r="B49" s="72"/>
      <c r="C49" s="72"/>
      <c r="D49" s="72"/>
      <c r="E49" s="72"/>
      <c r="F49" s="72"/>
      <c r="G49" s="72"/>
      <c r="H49" s="72"/>
    </row>
    <row r="50" spans="1:8" ht="15.6" x14ac:dyDescent="0.3">
      <c r="A50" s="145" t="s">
        <v>161</v>
      </c>
      <c r="B50" s="145"/>
      <c r="C50" s="145"/>
      <c r="D50" s="145"/>
      <c r="E50" s="145"/>
      <c r="F50" s="145"/>
      <c r="G50" s="145"/>
      <c r="H50" s="145"/>
    </row>
    <row r="51" spans="1:8" ht="15.6" x14ac:dyDescent="0.3">
      <c r="A51" s="72"/>
      <c r="B51" s="72"/>
      <c r="C51" s="72"/>
      <c r="D51" s="72"/>
      <c r="E51" s="72"/>
      <c r="F51" s="72"/>
      <c r="G51" s="72"/>
      <c r="H51" s="72"/>
    </row>
  </sheetData>
  <mergeCells count="32">
    <mergeCell ref="B5:F5"/>
    <mergeCell ref="A10:H10"/>
    <mergeCell ref="A12:H12"/>
    <mergeCell ref="A14:H14"/>
    <mergeCell ref="A16:H16"/>
    <mergeCell ref="A48:H48"/>
    <mergeCell ref="A50:H50"/>
    <mergeCell ref="B18:H18"/>
    <mergeCell ref="B19:H19"/>
    <mergeCell ref="B20:H20"/>
    <mergeCell ref="B21:H21"/>
    <mergeCell ref="B22:H22"/>
    <mergeCell ref="B23:H23"/>
    <mergeCell ref="B24:H24"/>
    <mergeCell ref="B25:H25"/>
    <mergeCell ref="A46:H46"/>
    <mergeCell ref="B26:H26"/>
    <mergeCell ref="B27:H27"/>
    <mergeCell ref="B28:H28"/>
    <mergeCell ref="B29:H29"/>
    <mergeCell ref="B41:H41"/>
    <mergeCell ref="B30:H30"/>
    <mergeCell ref="B31:H31"/>
    <mergeCell ref="B32:H32"/>
    <mergeCell ref="B33:H33"/>
    <mergeCell ref="B34:H34"/>
    <mergeCell ref="B40:H40"/>
    <mergeCell ref="B35:H35"/>
    <mergeCell ref="B36:H36"/>
    <mergeCell ref="B37:H37"/>
    <mergeCell ref="B38:H38"/>
    <mergeCell ref="B39:H39"/>
  </mergeCells>
  <pageMargins left="0.7" right="0.7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0.79998168889431442"/>
  </sheetPr>
  <dimension ref="A2:P25"/>
  <sheetViews>
    <sheetView workbookViewId="0">
      <selection activeCell="A22" sqref="A22:H22"/>
    </sheetView>
  </sheetViews>
  <sheetFormatPr baseColWidth="10" defaultColWidth="11.5546875" defaultRowHeight="14.4" x14ac:dyDescent="0.3"/>
  <cols>
    <col min="10" max="10" width="15.77734375" bestFit="1" customWidth="1"/>
    <col min="11" max="11" width="14.21875" bestFit="1" customWidth="1"/>
    <col min="12" max="12" width="15.21875" bestFit="1" customWidth="1"/>
    <col min="13" max="13" width="14.6640625" bestFit="1" customWidth="1"/>
    <col min="14" max="14" width="14.77734375" customWidth="1"/>
    <col min="15" max="15" width="12.77734375" bestFit="1" customWidth="1"/>
    <col min="16" max="16" width="15.21875" bestFit="1" customWidth="1"/>
  </cols>
  <sheetData>
    <row r="2" spans="1:16" x14ac:dyDescent="0.3">
      <c r="K2" s="50" t="s">
        <v>162</v>
      </c>
      <c r="L2" s="50" t="s">
        <v>163</v>
      </c>
      <c r="N2" s="45"/>
      <c r="O2" s="45"/>
      <c r="P2" s="45"/>
    </row>
    <row r="3" spans="1:16" x14ac:dyDescent="0.3">
      <c r="J3" s="50" t="s">
        <v>40</v>
      </c>
      <c r="K3" s="27">
        <v>1000000</v>
      </c>
      <c r="L3" s="27">
        <f>K3*12</f>
        <v>12000000</v>
      </c>
    </row>
    <row r="4" spans="1:16" ht="15.6" x14ac:dyDescent="0.3">
      <c r="B4" s="69"/>
      <c r="C4" s="69"/>
      <c r="D4" s="70" t="s">
        <v>154</v>
      </c>
      <c r="E4" s="69"/>
      <c r="F4" s="69"/>
    </row>
    <row r="5" spans="1:16" ht="15.6" x14ac:dyDescent="0.3">
      <c r="B5" s="147" t="s">
        <v>164</v>
      </c>
      <c r="C5" s="147"/>
      <c r="D5" s="147"/>
      <c r="E5" s="147"/>
      <c r="F5" s="147"/>
    </row>
    <row r="10" spans="1:16" ht="171.45" customHeight="1" x14ac:dyDescent="0.3">
      <c r="A10" s="149" t="s">
        <v>165</v>
      </c>
      <c r="B10" s="150"/>
      <c r="C10" s="150"/>
      <c r="D10" s="150"/>
      <c r="E10" s="150"/>
      <c r="F10" s="150"/>
      <c r="G10" s="150"/>
      <c r="H10" s="150"/>
    </row>
    <row r="11" spans="1:16" ht="15.6" x14ac:dyDescent="0.3">
      <c r="A11" s="69"/>
      <c r="B11" s="69"/>
      <c r="C11" s="69"/>
      <c r="D11" s="69"/>
      <c r="E11" s="69"/>
      <c r="F11" s="69"/>
      <c r="G11" s="69"/>
      <c r="H11" s="69"/>
    </row>
    <row r="12" spans="1:16" ht="93" customHeight="1" x14ac:dyDescent="0.3">
      <c r="A12" s="149" t="s">
        <v>166</v>
      </c>
      <c r="B12" s="150"/>
      <c r="C12" s="150"/>
      <c r="D12" s="150"/>
      <c r="E12" s="150"/>
      <c r="F12" s="150"/>
      <c r="G12" s="150"/>
      <c r="H12" s="150"/>
    </row>
    <row r="13" spans="1:16" ht="15.6" x14ac:dyDescent="0.3">
      <c r="A13" s="69"/>
      <c r="B13" s="69"/>
      <c r="C13" s="69"/>
      <c r="D13" s="69"/>
      <c r="E13" s="69"/>
      <c r="F13" s="69"/>
      <c r="G13" s="69"/>
      <c r="H13" s="69"/>
    </row>
    <row r="14" spans="1:16" ht="135.44999999999999" customHeight="1" x14ac:dyDescent="0.3">
      <c r="A14" s="149" t="s">
        <v>167</v>
      </c>
      <c r="B14" s="150"/>
      <c r="C14" s="150"/>
      <c r="D14" s="150"/>
      <c r="E14" s="150"/>
      <c r="F14" s="150"/>
      <c r="G14" s="150"/>
      <c r="H14" s="150"/>
    </row>
    <row r="15" spans="1:16" ht="15.6" x14ac:dyDescent="0.3">
      <c r="A15" s="69"/>
      <c r="B15" s="69"/>
      <c r="C15" s="69"/>
      <c r="D15" s="69"/>
      <c r="E15" s="69"/>
      <c r="F15" s="69"/>
      <c r="G15" s="69"/>
      <c r="H15" s="69"/>
    </row>
    <row r="16" spans="1:16" s="73" customFormat="1" ht="409.5" customHeight="1" x14ac:dyDescent="0.3">
      <c r="A16" s="144" t="s">
        <v>168</v>
      </c>
      <c r="B16" s="145"/>
      <c r="C16" s="145"/>
      <c r="D16" s="145"/>
      <c r="E16" s="145"/>
      <c r="F16" s="145"/>
      <c r="G16" s="145"/>
      <c r="H16" s="145"/>
    </row>
    <row r="17" spans="1:8" ht="15.6" x14ac:dyDescent="0.3">
      <c r="A17" s="69"/>
      <c r="B17" s="69"/>
      <c r="C17" s="69"/>
      <c r="D17" s="69"/>
      <c r="E17" s="69"/>
      <c r="F17" s="69"/>
      <c r="G17" s="69"/>
      <c r="H17" s="69"/>
    </row>
    <row r="18" spans="1:8" ht="151.5" customHeight="1" x14ac:dyDescent="0.3">
      <c r="A18" s="149" t="s">
        <v>169</v>
      </c>
      <c r="B18" s="150"/>
      <c r="C18" s="150"/>
      <c r="D18" s="150"/>
      <c r="E18" s="150"/>
      <c r="F18" s="150"/>
      <c r="G18" s="150"/>
      <c r="H18" s="150"/>
    </row>
    <row r="19" spans="1:8" ht="15.6" x14ac:dyDescent="0.3">
      <c r="A19" s="69"/>
      <c r="B19" s="69"/>
      <c r="C19" s="69"/>
      <c r="D19" s="69"/>
      <c r="E19" s="69"/>
      <c r="F19" s="69"/>
      <c r="G19" s="69"/>
      <c r="H19" s="69"/>
    </row>
    <row r="20" spans="1:8" ht="109.05" customHeight="1" x14ac:dyDescent="0.3">
      <c r="A20" s="149" t="s">
        <v>170</v>
      </c>
      <c r="B20" s="150"/>
      <c r="C20" s="150"/>
      <c r="D20" s="150"/>
      <c r="E20" s="150"/>
      <c r="F20" s="150"/>
      <c r="G20" s="150"/>
      <c r="H20" s="150"/>
    </row>
    <row r="21" spans="1:8" ht="15.6" x14ac:dyDescent="0.3">
      <c r="A21" s="69"/>
      <c r="B21" s="69"/>
      <c r="C21" s="69"/>
      <c r="D21" s="69"/>
      <c r="E21" s="69"/>
      <c r="F21" s="69"/>
      <c r="G21" s="69"/>
      <c r="H21" s="69"/>
    </row>
    <row r="22" spans="1:8" ht="216.45" customHeight="1" x14ac:dyDescent="0.3">
      <c r="A22" s="149" t="s">
        <v>171</v>
      </c>
      <c r="B22" s="150"/>
      <c r="C22" s="150"/>
      <c r="D22" s="150"/>
      <c r="E22" s="150"/>
      <c r="F22" s="150"/>
      <c r="G22" s="150"/>
      <c r="H22" s="150"/>
    </row>
    <row r="23" spans="1:8" ht="15.6" x14ac:dyDescent="0.3">
      <c r="A23" s="69"/>
      <c r="B23" s="69"/>
      <c r="C23" s="69"/>
      <c r="D23" s="69"/>
      <c r="E23" s="69"/>
      <c r="F23" s="69"/>
      <c r="G23" s="69"/>
      <c r="H23" s="69"/>
    </row>
    <row r="24" spans="1:8" ht="15.6" x14ac:dyDescent="0.3">
      <c r="A24" s="150" t="s">
        <v>161</v>
      </c>
      <c r="B24" s="150"/>
      <c r="C24" s="150"/>
      <c r="D24" s="150"/>
      <c r="E24" s="150"/>
      <c r="F24" s="150"/>
      <c r="G24" s="150"/>
      <c r="H24" s="150"/>
    </row>
    <row r="25" spans="1:8" ht="15.6" x14ac:dyDescent="0.3">
      <c r="A25" s="69"/>
      <c r="B25" s="69"/>
      <c r="C25" s="69"/>
      <c r="D25" s="69"/>
      <c r="E25" s="69"/>
      <c r="F25" s="69"/>
      <c r="G25" s="69"/>
      <c r="H25" s="69"/>
    </row>
  </sheetData>
  <mergeCells count="9">
    <mergeCell ref="A22:H22"/>
    <mergeCell ref="A24:H24"/>
    <mergeCell ref="B5:F5"/>
    <mergeCell ref="A10:H10"/>
    <mergeCell ref="A12:H12"/>
    <mergeCell ref="A14:H14"/>
    <mergeCell ref="A16:H16"/>
    <mergeCell ref="A18:H18"/>
    <mergeCell ref="A20:H20"/>
  </mergeCells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0.79998168889431442"/>
  </sheetPr>
  <dimension ref="A3:P23"/>
  <sheetViews>
    <sheetView topLeftCell="I1" workbookViewId="0">
      <selection activeCell="K16" sqref="K16"/>
    </sheetView>
  </sheetViews>
  <sheetFormatPr baseColWidth="10" defaultColWidth="11.5546875" defaultRowHeight="14.4" x14ac:dyDescent="0.3"/>
  <cols>
    <col min="1" max="8" width="10.88671875" hidden="1" customWidth="1"/>
    <col min="9" max="9" width="26" customWidth="1"/>
    <col min="10" max="10" width="15.77734375" bestFit="1" customWidth="1"/>
    <col min="15" max="15" width="12.77734375" bestFit="1" customWidth="1"/>
    <col min="16" max="16" width="15.21875" bestFit="1" customWidth="1"/>
  </cols>
  <sheetData>
    <row r="3" spans="1:16" x14ac:dyDescent="0.3">
      <c r="J3" s="68"/>
      <c r="K3" s="68" t="s">
        <v>172</v>
      </c>
      <c r="L3" s="68" t="s">
        <v>173</v>
      </c>
      <c r="M3" s="68" t="s">
        <v>174</v>
      </c>
      <c r="N3" s="68" t="s">
        <v>175</v>
      </c>
      <c r="O3" s="68" t="s">
        <v>176</v>
      </c>
      <c r="P3" s="68" t="s">
        <v>177</v>
      </c>
    </row>
    <row r="4" spans="1:16" ht="15.6" x14ac:dyDescent="0.3">
      <c r="B4" s="69"/>
      <c r="C4" s="69"/>
      <c r="D4" s="70" t="s">
        <v>154</v>
      </c>
      <c r="E4" s="69"/>
      <c r="F4" s="69"/>
      <c r="J4" s="68" t="s">
        <v>178</v>
      </c>
      <c r="K4" s="68">
        <f>1.5*50</f>
        <v>75</v>
      </c>
      <c r="L4" s="68">
        <f t="shared" ref="L4:L6" si="0">K4*20</f>
        <v>1500</v>
      </c>
      <c r="M4" s="68">
        <f t="shared" ref="M4:M6" si="1">L4/5</f>
        <v>300</v>
      </c>
      <c r="N4" s="71">
        <v>2900</v>
      </c>
      <c r="O4" s="71">
        <f t="shared" ref="O4:O6" si="2">M4*N4</f>
        <v>870000</v>
      </c>
      <c r="P4" s="71">
        <f t="shared" ref="P4:P6" si="3">O4*12</f>
        <v>10440000</v>
      </c>
    </row>
    <row r="5" spans="1:16" ht="15.6" x14ac:dyDescent="0.3">
      <c r="B5" s="147" t="s">
        <v>179</v>
      </c>
      <c r="C5" s="147"/>
      <c r="D5" s="147"/>
      <c r="E5" s="147"/>
      <c r="F5" s="147"/>
      <c r="K5">
        <f>1.5*40</f>
        <v>60</v>
      </c>
      <c r="L5" s="68">
        <f t="shared" si="0"/>
        <v>1200</v>
      </c>
      <c r="M5" s="68">
        <f t="shared" si="1"/>
        <v>240</v>
      </c>
      <c r="N5">
        <v>2900</v>
      </c>
      <c r="O5" s="71">
        <f t="shared" si="2"/>
        <v>696000</v>
      </c>
      <c r="P5" s="71">
        <f t="shared" si="3"/>
        <v>8352000</v>
      </c>
    </row>
    <row r="6" spans="1:16" x14ac:dyDescent="0.3">
      <c r="K6">
        <v>40</v>
      </c>
      <c r="L6" s="68">
        <f t="shared" si="0"/>
        <v>800</v>
      </c>
      <c r="M6" s="68">
        <f t="shared" si="1"/>
        <v>160</v>
      </c>
      <c r="N6">
        <v>2900</v>
      </c>
      <c r="O6" s="71">
        <f t="shared" si="2"/>
        <v>464000</v>
      </c>
      <c r="P6" s="71">
        <f t="shared" si="3"/>
        <v>5568000</v>
      </c>
    </row>
    <row r="10" spans="1:16" ht="76.5" customHeight="1" x14ac:dyDescent="0.3">
      <c r="A10" s="144" t="s">
        <v>155</v>
      </c>
      <c r="B10" s="145"/>
      <c r="C10" s="145"/>
      <c r="D10" s="145"/>
      <c r="E10" s="145"/>
      <c r="F10" s="145"/>
      <c r="G10" s="145"/>
      <c r="H10" s="145"/>
    </row>
    <row r="11" spans="1:16" ht="15.6" x14ac:dyDescent="0.3">
      <c r="A11" s="72"/>
      <c r="B11" s="72"/>
      <c r="C11" s="72"/>
      <c r="D11" s="72"/>
      <c r="E11" s="72"/>
      <c r="F11" s="72"/>
      <c r="G11" s="72"/>
      <c r="H11" s="72"/>
    </row>
    <row r="12" spans="1:16" ht="55.05" customHeight="1" x14ac:dyDescent="0.3">
      <c r="A12" s="144" t="s">
        <v>156</v>
      </c>
      <c r="B12" s="145"/>
      <c r="C12" s="145"/>
      <c r="D12" s="145"/>
      <c r="E12" s="145"/>
      <c r="F12" s="145"/>
      <c r="G12" s="145"/>
      <c r="H12" s="145"/>
    </row>
    <row r="13" spans="1:16" ht="15.6" x14ac:dyDescent="0.3">
      <c r="A13" s="72"/>
      <c r="B13" s="72"/>
      <c r="C13" s="72"/>
      <c r="D13" s="72"/>
      <c r="E13" s="72"/>
      <c r="F13" s="72"/>
      <c r="G13" s="72"/>
      <c r="H13" s="72"/>
    </row>
    <row r="14" spans="1:16" ht="75.45" customHeight="1" x14ac:dyDescent="0.3">
      <c r="A14" s="144" t="s">
        <v>157</v>
      </c>
      <c r="B14" s="145"/>
      <c r="C14" s="145"/>
      <c r="D14" s="145"/>
      <c r="E14" s="145"/>
      <c r="F14" s="145"/>
      <c r="G14" s="145"/>
      <c r="H14" s="145"/>
    </row>
    <row r="15" spans="1:16" ht="15.6" x14ac:dyDescent="0.3">
      <c r="A15" s="72"/>
      <c r="B15" s="72"/>
      <c r="C15" s="72"/>
      <c r="D15" s="72"/>
      <c r="E15" s="72"/>
      <c r="F15" s="72"/>
      <c r="G15" s="72"/>
      <c r="H15" s="72"/>
    </row>
    <row r="16" spans="1:16" s="73" customFormat="1" ht="70.5" customHeight="1" x14ac:dyDescent="0.3">
      <c r="A16" s="144" t="s">
        <v>180</v>
      </c>
      <c r="B16" s="145"/>
      <c r="C16" s="145"/>
      <c r="D16" s="145"/>
      <c r="E16" s="145"/>
      <c r="F16" s="145"/>
      <c r="G16" s="145"/>
      <c r="H16" s="145"/>
    </row>
    <row r="17" spans="1:8" ht="15.6" x14ac:dyDescent="0.3">
      <c r="A17" s="72"/>
      <c r="B17" s="72"/>
      <c r="C17" s="72"/>
      <c r="D17" s="72"/>
      <c r="E17" s="72"/>
      <c r="F17" s="72"/>
      <c r="G17" s="72"/>
      <c r="H17" s="72"/>
    </row>
    <row r="18" spans="1:8" ht="68.55" customHeight="1" x14ac:dyDescent="0.3">
      <c r="A18" s="144" t="s">
        <v>159</v>
      </c>
      <c r="B18" s="145"/>
      <c r="C18" s="145"/>
      <c r="D18" s="145"/>
      <c r="E18" s="145"/>
      <c r="F18" s="145"/>
      <c r="G18" s="145"/>
      <c r="H18" s="145"/>
    </row>
    <row r="19" spans="1:8" ht="15.6" x14ac:dyDescent="0.3">
      <c r="A19" s="72"/>
      <c r="B19" s="72"/>
      <c r="C19" s="72"/>
      <c r="D19" s="72"/>
      <c r="E19" s="72"/>
      <c r="F19" s="72"/>
      <c r="G19" s="72"/>
      <c r="H19" s="72"/>
    </row>
    <row r="20" spans="1:8" ht="72.45" customHeight="1" x14ac:dyDescent="0.3">
      <c r="A20" s="144" t="s">
        <v>160</v>
      </c>
      <c r="B20" s="145"/>
      <c r="C20" s="145"/>
      <c r="D20" s="145"/>
      <c r="E20" s="145"/>
      <c r="F20" s="145"/>
      <c r="G20" s="145"/>
      <c r="H20" s="145"/>
    </row>
    <row r="21" spans="1:8" ht="15.6" x14ac:dyDescent="0.3">
      <c r="A21" s="72"/>
      <c r="B21" s="72"/>
      <c r="C21" s="72"/>
      <c r="D21" s="72"/>
      <c r="E21" s="72"/>
      <c r="F21" s="72"/>
      <c r="G21" s="72"/>
      <c r="H21" s="72"/>
    </row>
    <row r="22" spans="1:8" ht="15.6" x14ac:dyDescent="0.3">
      <c r="A22" s="145" t="s">
        <v>161</v>
      </c>
      <c r="B22" s="145"/>
      <c r="C22" s="145"/>
      <c r="D22" s="145"/>
      <c r="E22" s="145"/>
      <c r="F22" s="145"/>
      <c r="G22" s="145"/>
      <c r="H22" s="145"/>
    </row>
    <row r="23" spans="1:8" ht="15.6" x14ac:dyDescent="0.3">
      <c r="A23" s="72"/>
      <c r="B23" s="72"/>
      <c r="C23" s="72"/>
      <c r="D23" s="72"/>
      <c r="E23" s="72"/>
      <c r="F23" s="72"/>
      <c r="G23" s="72"/>
      <c r="H23" s="72"/>
    </row>
  </sheetData>
  <mergeCells count="8">
    <mergeCell ref="A18:H18"/>
    <mergeCell ref="A20:H20"/>
    <mergeCell ref="A22:H22"/>
    <mergeCell ref="B5:F5"/>
    <mergeCell ref="A10:H10"/>
    <mergeCell ref="A12:H12"/>
    <mergeCell ref="A14:H14"/>
    <mergeCell ref="A16:H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LISTA</vt:lpstr>
      <vt:lpstr>RESUMO</vt:lpstr>
      <vt:lpstr>Lista reduzida</vt:lpstr>
      <vt:lpstr>CU Mobiliário escritório GM</vt:lpstr>
      <vt:lpstr>CU Electrodomesticos</vt:lpstr>
      <vt:lpstr>CU Infrastructura rede</vt:lpstr>
      <vt:lpstr>CQ productos limpeza</vt:lpstr>
      <vt:lpstr>EdB productos limpeza</vt:lpstr>
      <vt:lpstr>CQ-EdB limpeza</vt:lpstr>
      <vt:lpstr>CQ-EdB agua potable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HP</cp:lastModifiedBy>
  <cp:revision>2</cp:revision>
  <dcterms:created xsi:type="dcterms:W3CDTF">2026-03-14T17:33:18Z</dcterms:created>
  <dcterms:modified xsi:type="dcterms:W3CDTF">2026-05-27T10:23:01Z</dcterms:modified>
</cp:coreProperties>
</file>